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溧阳\编标\溧阳\2022年度\宋志鑫\2022天宁区人防\2022天宁区人防 2022.9.8\08-红梅锅炉厂地块（嘉盛苑）\"/>
    </mc:Choice>
  </mc:AlternateContent>
  <xr:revisionPtr revIDLastSave="0" documentId="13_ncr:1_{F198374A-D7DB-41E1-9383-BE0A9FC87A1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红梅锅炉厂地块（嘉盛苑）" sheetId="1" r:id="rId1"/>
  </sheets>
  <definedNames>
    <definedName name="_xlnm.Print_Titles" localSheetId="0">'红梅锅炉厂地块（嘉盛苑）'!$1:$1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1" l="1"/>
  <c r="G32" i="1"/>
  <c r="G27" i="1"/>
  <c r="E29" i="1"/>
  <c r="E27" i="1"/>
  <c r="G22" i="1"/>
  <c r="E24" i="1"/>
  <c r="E22" i="1"/>
  <c r="G17" i="1"/>
  <c r="E19" i="1"/>
  <c r="E17" i="1"/>
  <c r="G12" i="1"/>
  <c r="E14" i="1"/>
  <c r="G7" i="1"/>
  <c r="E9" i="1"/>
  <c r="E7" i="1"/>
  <c r="G3" i="1"/>
  <c r="G36" i="1" s="1"/>
  <c r="E3" i="1"/>
  <c r="G35" i="1"/>
  <c r="G34" i="1"/>
  <c r="G33" i="1"/>
  <c r="E12" i="1"/>
</calcChain>
</file>

<file path=xl/sharedStrings.xml><?xml version="1.0" encoding="utf-8"?>
<sst xmlns="http://schemas.openxmlformats.org/spreadsheetml/2006/main" count="75" uniqueCount="42">
  <si>
    <t>红梅锅炉厂地块（嘉盛苑）人防工程维修维护造价评估表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</si>
  <si>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</si>
  <si>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</si>
  <si>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</si>
  <si>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</si>
  <si>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</si>
  <si>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</si>
  <si>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</si>
  <si>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</si>
  <si>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</si>
  <si>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</si>
  <si>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</si>
  <si>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</si>
  <si>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</si>
  <si>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</si>
  <si>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</si>
  <si>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</si>
  <si>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</si>
  <si>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</si>
  <si>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</si>
  <si>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</si>
  <si>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①除锈刷漆（含门框）：4.8m2/樘</t>
  </si>
  <si>
    <t>共计385.6元/樘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</si>
  <si>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</si>
  <si>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</si>
  <si>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</si>
  <si>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①除锈刷漆（含门框）：7.8m2/樘</t>
  </si>
  <si>
    <t>共计625元/樘</t>
  </si>
  <si>
    <t>①除锈刷漆（含门框）：9.5m2/樘</t>
  </si>
  <si>
    <t>共计725.3元/樘</t>
  </si>
  <si>
    <t>封堵框</t>
  </si>
  <si>
    <t>①除锈刷漆：共75.8m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</si>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</sst>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topLeftCell="B21" zoomScaleNormal="100" workbookViewId="0">
      <selection activeCell="G38" sqref="G38"/>
    </sheetView>
  </sheetViews>
  <sheetFormatPr defaultColWidth="9" defaultRowHeight="20.149999999999999" customHeight="1" x14ac:dyDescent="0.25"/>
  <cols>
    <col min="1" max="1" width="9" style="3"/>
    <col min="2" max="2" width="20.4140625" style="3" customWidth="1"/>
    <col min="3" max="3" width="52.5" style="3" customWidth="1"/>
    <col min="4" max="4" width="16.33203125" style="3" customWidth="1"/>
    <col min="5" max="5" width="14.33203125" style="3" customWidth="1"/>
    <col min="6" max="6" width="9.6640625" style="3" customWidth="1"/>
    <col min="7" max="7" width="12.9140625" style="3" customWidth="1"/>
    <col min="8" max="16384" width="9" style="3"/>
  </cols>
  <sheetData>
    <row r="1" spans="1:8" ht="39" customHeight="1" x14ac:dyDescent="0.25">
      <c r="A1" s="10" t="s">
        <v>0</v>
      </c>
      <c r="B1" s="10"/>
      <c r="C1" s="10"/>
      <c r="D1" s="10"/>
      <c r="E1" s="10"/>
      <c r="F1" s="10"/>
      <c r="G1" s="10"/>
    </row>
    <row r="2" spans="1:8" ht="2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 customFormat="1" ht="25" customHeight="1" x14ac:dyDescent="0.25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15">
        <v>4</v>
      </c>
      <c r="G3" s="15">
        <f>F3*276</f>
        <v>1104</v>
      </c>
      <c r="H3" s="3"/>
    </row>
    <row r="4" spans="1:8" customFormat="1" ht="25" customHeight="1" x14ac:dyDescent="0.25">
      <c r="A4" s="4"/>
      <c r="B4" s="4"/>
      <c r="C4" s="5" t="s">
        <v>11</v>
      </c>
      <c r="D4" s="4" t="s">
        <v>12</v>
      </c>
      <c r="E4" s="4">
        <v>15</v>
      </c>
      <c r="F4" s="15"/>
      <c r="G4" s="15"/>
      <c r="H4" s="3"/>
    </row>
    <row r="5" spans="1:8" customFormat="1" ht="25" customHeight="1" x14ac:dyDescent="0.25">
      <c r="A5" s="4"/>
      <c r="B5" s="4"/>
      <c r="C5" s="6" t="s">
        <v>13</v>
      </c>
      <c r="D5" s="4" t="s">
        <v>14</v>
      </c>
      <c r="E5" s="4">
        <v>25</v>
      </c>
      <c r="F5" s="15"/>
      <c r="G5" s="15"/>
      <c r="H5" s="3"/>
    </row>
    <row r="6" spans="1:8" customFormat="1" ht="25" customHeight="1" x14ac:dyDescent="0.25">
      <c r="A6" s="4"/>
      <c r="B6" s="4"/>
      <c r="C6" s="4"/>
      <c r="D6" s="11" t="s">
        <v>15</v>
      </c>
      <c r="E6" s="12"/>
      <c r="F6" s="16"/>
      <c r="G6" s="16"/>
      <c r="H6" s="3"/>
    </row>
    <row r="7" spans="1:8" ht="25" customHeight="1" x14ac:dyDescent="0.25">
      <c r="A7" s="4">
        <v>2</v>
      </c>
      <c r="B7" s="4">
        <v>716</v>
      </c>
      <c r="C7" s="5" t="s">
        <v>16</v>
      </c>
      <c r="D7" s="4" t="s">
        <v>10</v>
      </c>
      <c r="E7" s="4">
        <f>4.5*59</f>
        <v>265.5</v>
      </c>
      <c r="F7" s="17">
        <v>4</v>
      </c>
      <c r="G7" s="17">
        <f>F7*367.9</f>
        <v>1471.6</v>
      </c>
    </row>
    <row r="8" spans="1:8" ht="25" customHeight="1" x14ac:dyDescent="0.25">
      <c r="A8" s="4"/>
      <c r="B8" s="4"/>
      <c r="C8" s="5" t="s">
        <v>11</v>
      </c>
      <c r="D8" s="4" t="s">
        <v>12</v>
      </c>
      <c r="E8" s="4">
        <v>15</v>
      </c>
      <c r="F8" s="18"/>
      <c r="G8" s="18"/>
    </row>
    <row r="9" spans="1:8" ht="25" customHeight="1" x14ac:dyDescent="0.25">
      <c r="A9" s="4"/>
      <c r="B9" s="4"/>
      <c r="C9" s="6" t="s">
        <v>17</v>
      </c>
      <c r="D9" s="4" t="s">
        <v>18</v>
      </c>
      <c r="E9" s="4">
        <f>2.6*24</f>
        <v>62.400000000000006</v>
      </c>
      <c r="F9" s="18"/>
      <c r="G9" s="18"/>
    </row>
    <row r="10" spans="1:8" ht="25" customHeight="1" x14ac:dyDescent="0.25">
      <c r="A10" s="4"/>
      <c r="B10" s="4"/>
      <c r="C10" s="5" t="s">
        <v>19</v>
      </c>
      <c r="D10" s="4" t="s">
        <v>14</v>
      </c>
      <c r="E10" s="4">
        <v>25</v>
      </c>
      <c r="F10" s="18"/>
      <c r="G10" s="18"/>
    </row>
    <row r="11" spans="1:8" ht="25" customHeight="1" x14ac:dyDescent="0.25">
      <c r="A11" s="4"/>
      <c r="B11" s="4"/>
      <c r="C11" s="4"/>
      <c r="D11" s="11" t="s">
        <v>20</v>
      </c>
      <c r="E11" s="12"/>
      <c r="F11" s="19"/>
      <c r="G11" s="19"/>
    </row>
    <row r="12" spans="1:8" ht="25" customHeight="1" x14ac:dyDescent="0.25">
      <c r="A12" s="4">
        <v>3</v>
      </c>
      <c r="B12" s="4">
        <v>820</v>
      </c>
      <c r="C12" s="5" t="s">
        <v>21</v>
      </c>
      <c r="D12" s="4" t="s">
        <v>10</v>
      </c>
      <c r="E12" s="4">
        <f>59*4.8</f>
        <v>283.2</v>
      </c>
      <c r="F12" s="17">
        <v>2</v>
      </c>
      <c r="G12" s="17">
        <f>F12*385.6</f>
        <v>771.2</v>
      </c>
    </row>
    <row r="13" spans="1:8" ht="25" customHeight="1" x14ac:dyDescent="0.25">
      <c r="A13" s="4"/>
      <c r="B13" s="4"/>
      <c r="C13" s="5" t="s">
        <v>11</v>
      </c>
      <c r="D13" s="4" t="s">
        <v>12</v>
      </c>
      <c r="E13" s="4">
        <v>15</v>
      </c>
      <c r="F13" s="18"/>
      <c r="G13" s="18"/>
    </row>
    <row r="14" spans="1:8" ht="25" customHeight="1" x14ac:dyDescent="0.25">
      <c r="A14" s="4"/>
      <c r="B14" s="4"/>
      <c r="C14" s="6" t="s">
        <v>17</v>
      </c>
      <c r="D14" s="4" t="s">
        <v>18</v>
      </c>
      <c r="E14" s="4">
        <f>2.6*24</f>
        <v>62.400000000000006</v>
      </c>
      <c r="F14" s="18"/>
      <c r="G14" s="18"/>
    </row>
    <row r="15" spans="1:8" ht="25" customHeight="1" x14ac:dyDescent="0.25">
      <c r="A15" s="4"/>
      <c r="B15" s="4"/>
      <c r="C15" s="5" t="s">
        <v>19</v>
      </c>
      <c r="D15" s="4" t="s">
        <v>14</v>
      </c>
      <c r="E15" s="4">
        <v>25</v>
      </c>
      <c r="F15" s="18"/>
      <c r="G15" s="18"/>
    </row>
    <row r="16" spans="1:8" ht="25" customHeight="1" x14ac:dyDescent="0.25">
      <c r="A16" s="4"/>
      <c r="B16" s="4"/>
      <c r="C16" s="4"/>
      <c r="D16" s="11" t="s">
        <v>22</v>
      </c>
      <c r="E16" s="12"/>
      <c r="F16" s="19"/>
      <c r="G16" s="19"/>
    </row>
    <row r="17" spans="1:8" ht="25" customHeight="1" x14ac:dyDescent="0.25">
      <c r="A17" s="4">
        <v>4</v>
      </c>
      <c r="B17" s="4">
        <v>1020</v>
      </c>
      <c r="C17" s="5" t="s">
        <v>23</v>
      </c>
      <c r="D17" s="4" t="s">
        <v>10</v>
      </c>
      <c r="E17" s="4">
        <f>59*6.5</f>
        <v>383.5</v>
      </c>
      <c r="F17" s="17">
        <v>4</v>
      </c>
      <c r="G17" s="17">
        <f>F17*548.3</f>
        <v>2193.1999999999998</v>
      </c>
    </row>
    <row r="18" spans="1:8" ht="25" customHeight="1" x14ac:dyDescent="0.25">
      <c r="A18" s="4"/>
      <c r="B18" s="4"/>
      <c r="C18" s="5" t="s">
        <v>11</v>
      </c>
      <c r="D18" s="4" t="s">
        <v>12</v>
      </c>
      <c r="E18" s="4">
        <v>15</v>
      </c>
      <c r="F18" s="18"/>
      <c r="G18" s="18"/>
    </row>
    <row r="19" spans="1:8" ht="25" customHeight="1" x14ac:dyDescent="0.25">
      <c r="A19" s="4"/>
      <c r="B19" s="4"/>
      <c r="C19" s="6" t="s">
        <v>24</v>
      </c>
      <c r="D19" s="4" t="s">
        <v>18</v>
      </c>
      <c r="E19" s="4">
        <f>2.6*48</f>
        <v>124.80000000000001</v>
      </c>
      <c r="F19" s="18"/>
      <c r="G19" s="18"/>
    </row>
    <row r="20" spans="1:8" ht="25" customHeight="1" x14ac:dyDescent="0.25">
      <c r="A20" s="4"/>
      <c r="B20" s="4"/>
      <c r="C20" s="5" t="s">
        <v>19</v>
      </c>
      <c r="D20" s="4" t="s">
        <v>14</v>
      </c>
      <c r="E20" s="4">
        <v>25</v>
      </c>
      <c r="F20" s="18"/>
      <c r="G20" s="18"/>
    </row>
    <row r="21" spans="1:8" ht="25" customHeight="1" x14ac:dyDescent="0.25">
      <c r="A21" s="4"/>
      <c r="B21" s="4"/>
      <c r="C21" s="4"/>
      <c r="D21" s="11" t="s">
        <v>25</v>
      </c>
      <c r="E21" s="12"/>
      <c r="F21" s="19"/>
      <c r="G21" s="19"/>
    </row>
    <row r="22" spans="1:8" ht="25" customHeight="1" x14ac:dyDescent="0.25">
      <c r="A22" s="4">
        <v>6</v>
      </c>
      <c r="B22" s="4">
        <v>1320</v>
      </c>
      <c r="C22" s="5" t="s">
        <v>26</v>
      </c>
      <c r="D22" s="4" t="s">
        <v>10</v>
      </c>
      <c r="E22" s="4">
        <f>59*7.8</f>
        <v>460.2</v>
      </c>
      <c r="F22" s="17">
        <v>4</v>
      </c>
      <c r="G22" s="17">
        <f>F22*625</f>
        <v>2500</v>
      </c>
    </row>
    <row r="23" spans="1:8" ht="25" customHeight="1" x14ac:dyDescent="0.25">
      <c r="A23" s="4"/>
      <c r="B23" s="4"/>
      <c r="C23" s="5" t="s">
        <v>11</v>
      </c>
      <c r="D23" s="4" t="s">
        <v>12</v>
      </c>
      <c r="E23" s="4">
        <v>15</v>
      </c>
      <c r="F23" s="18"/>
      <c r="G23" s="18"/>
    </row>
    <row r="24" spans="1:8" ht="25" customHeight="1" x14ac:dyDescent="0.25">
      <c r="A24" s="4"/>
      <c r="B24" s="4"/>
      <c r="C24" s="6" t="s">
        <v>24</v>
      </c>
      <c r="D24" s="4" t="s">
        <v>18</v>
      </c>
      <c r="E24" s="4">
        <f>2.6*48</f>
        <v>124.80000000000001</v>
      </c>
      <c r="F24" s="18"/>
      <c r="G24" s="18"/>
    </row>
    <row r="25" spans="1:8" ht="25" customHeight="1" x14ac:dyDescent="0.25">
      <c r="A25" s="4"/>
      <c r="B25" s="4"/>
      <c r="C25" s="5" t="s">
        <v>19</v>
      </c>
      <c r="D25" s="4" t="s">
        <v>14</v>
      </c>
      <c r="E25" s="4">
        <v>25</v>
      </c>
      <c r="F25" s="18"/>
      <c r="G25" s="18"/>
    </row>
    <row r="26" spans="1:8" ht="25" customHeight="1" x14ac:dyDescent="0.25">
      <c r="A26" s="4"/>
      <c r="B26" s="4"/>
      <c r="C26" s="4"/>
      <c r="D26" s="11" t="s">
        <v>27</v>
      </c>
      <c r="E26" s="12"/>
      <c r="F26" s="19"/>
      <c r="G26" s="19"/>
    </row>
    <row r="27" spans="1:8" ht="25" customHeight="1" x14ac:dyDescent="0.25">
      <c r="A27" s="4">
        <v>6</v>
      </c>
      <c r="B27" s="4">
        <v>1520</v>
      </c>
      <c r="C27" s="5" t="s">
        <v>28</v>
      </c>
      <c r="D27" s="4" t="s">
        <v>10</v>
      </c>
      <c r="E27" s="4">
        <f>59*9.5</f>
        <v>560.5</v>
      </c>
      <c r="F27" s="17">
        <v>6</v>
      </c>
      <c r="G27" s="17">
        <f>F27*725.3</f>
        <v>4351.7999999999993</v>
      </c>
    </row>
    <row r="28" spans="1:8" ht="25" customHeight="1" x14ac:dyDescent="0.25">
      <c r="A28" s="4"/>
      <c r="B28" s="4"/>
      <c r="C28" s="5" t="s">
        <v>11</v>
      </c>
      <c r="D28" s="4" t="s">
        <v>12</v>
      </c>
      <c r="E28" s="4">
        <v>15</v>
      </c>
      <c r="F28" s="18"/>
      <c r="G28" s="18"/>
    </row>
    <row r="29" spans="1:8" ht="25" customHeight="1" x14ac:dyDescent="0.25">
      <c r="A29" s="4"/>
      <c r="B29" s="4"/>
      <c r="C29" s="6" t="s">
        <v>24</v>
      </c>
      <c r="D29" s="4" t="s">
        <v>18</v>
      </c>
      <c r="E29" s="4">
        <f>2.6*48</f>
        <v>124.80000000000001</v>
      </c>
      <c r="F29" s="18"/>
      <c r="G29" s="18"/>
    </row>
    <row r="30" spans="1:8" ht="25" customHeight="1" x14ac:dyDescent="0.25">
      <c r="A30" s="4"/>
      <c r="B30" s="4"/>
      <c r="C30" s="5" t="s">
        <v>19</v>
      </c>
      <c r="D30" s="4" t="s">
        <v>14</v>
      </c>
      <c r="E30" s="4">
        <v>25</v>
      </c>
      <c r="F30" s="18"/>
      <c r="G30" s="18"/>
    </row>
    <row r="31" spans="1:8" ht="25" customHeight="1" x14ac:dyDescent="0.25">
      <c r="A31" s="4"/>
      <c r="B31" s="4"/>
      <c r="C31" s="4"/>
      <c r="D31" s="11" t="s">
        <v>29</v>
      </c>
      <c r="E31" s="12"/>
      <c r="F31" s="19"/>
      <c r="G31" s="19"/>
    </row>
    <row r="32" spans="1:8" s="1" customFormat="1" ht="25" customHeight="1" x14ac:dyDescent="0.25">
      <c r="A32" s="4">
        <v>8</v>
      </c>
      <c r="B32" s="4" t="s">
        <v>30</v>
      </c>
      <c r="C32" s="5" t="s">
        <v>31</v>
      </c>
      <c r="D32" s="4" t="s">
        <v>32</v>
      </c>
      <c r="E32" s="4">
        <v>18.5</v>
      </c>
      <c r="F32" s="4">
        <v>75.8</v>
      </c>
      <c r="G32" s="4">
        <f>F32*E32</f>
        <v>1402.3</v>
      </c>
      <c r="H32" s="3"/>
    </row>
    <row r="33" spans="1:8" customFormat="1" ht="35" customHeight="1" x14ac:dyDescent="0.25">
      <c r="A33" s="4">
        <v>9</v>
      </c>
      <c r="B33" s="8" t="s">
        <v>33</v>
      </c>
      <c r="C33" s="6" t="s">
        <v>34</v>
      </c>
      <c r="D33" s="4" t="s">
        <v>35</v>
      </c>
      <c r="E33" s="4">
        <v>800</v>
      </c>
      <c r="F33" s="9">
        <v>1</v>
      </c>
      <c r="G33" s="7">
        <f>E33*F33</f>
        <v>800</v>
      </c>
      <c r="H33" s="3"/>
    </row>
    <row r="34" spans="1:8" customFormat="1" ht="35" customHeight="1" x14ac:dyDescent="0.25">
      <c r="A34" s="4">
        <v>10</v>
      </c>
      <c r="B34" s="4" t="s">
        <v>36</v>
      </c>
      <c r="C34" s="6" t="s">
        <v>37</v>
      </c>
      <c r="D34" s="4" t="s">
        <v>35</v>
      </c>
      <c r="E34" s="4">
        <v>500</v>
      </c>
      <c r="F34" s="9">
        <v>1</v>
      </c>
      <c r="G34" s="7">
        <f>E34*F34</f>
        <v>500</v>
      </c>
      <c r="H34" s="3"/>
    </row>
    <row r="35" spans="1:8" customFormat="1" ht="35" customHeight="1" x14ac:dyDescent="0.25">
      <c r="A35" s="4">
        <v>11</v>
      </c>
      <c r="B35" s="4" t="s">
        <v>38</v>
      </c>
      <c r="C35" s="6" t="s">
        <v>39</v>
      </c>
      <c r="D35" s="4" t="s">
        <v>35</v>
      </c>
      <c r="E35" s="4">
        <v>500</v>
      </c>
      <c r="F35" s="4">
        <v>1</v>
      </c>
      <c r="G35" s="7">
        <f>E35*F35</f>
        <v>500</v>
      </c>
      <c r="H35" s="3"/>
    </row>
    <row r="36" spans="1:8" s="2" customFormat="1" ht="25" customHeight="1" x14ac:dyDescent="0.25">
      <c r="A36" s="4" t="s">
        <v>40</v>
      </c>
      <c r="B36" s="4"/>
      <c r="C36" s="4"/>
      <c r="D36" s="4"/>
      <c r="E36" s="4"/>
      <c r="F36" s="4"/>
      <c r="G36" s="4">
        <f>SUM(G3:G35)</f>
        <v>15594.099999999999</v>
      </c>
    </row>
    <row r="37" spans="1:8" ht="25" customHeight="1" x14ac:dyDescent="0.25">
      <c r="A37" s="13" t="s">
        <v>41</v>
      </c>
      <c r="B37" s="14"/>
      <c r="C37" s="4"/>
      <c r="D37" s="4"/>
      <c r="E37" s="11"/>
      <c r="F37" s="12"/>
      <c r="G37" s="4">
        <f>E3*F3+E7*F7+E12*F12+E17*F17+E22*F22+E27*F27+G33+G34+G35+E32*F32</f>
        <v>12512.5</v>
      </c>
    </row>
    <row r="38" spans="1:8" ht="14" x14ac:dyDescent="0.25"/>
    <row r="39" spans="1:8" ht="20" x14ac:dyDescent="0.25"/>
    <row r="40" spans="1:8" ht="14" x14ac:dyDescent="0.25"/>
    <row r="41" spans="1:8" ht="14" x14ac:dyDescent="0.25"/>
    <row r="42" spans="1:8" ht="14" x14ac:dyDescent="0.25"/>
    <row r="43" spans="1:8" ht="14" x14ac:dyDescent="0.25"/>
    <row r="44" spans="1:8" ht="14" x14ac:dyDescent="0.25"/>
    <row r="45" spans="1:8" ht="14" x14ac:dyDescent="0.25"/>
    <row r="46" spans="1:8" ht="14" x14ac:dyDescent="0.25"/>
    <row r="47" spans="1:8" ht="14" x14ac:dyDescent="0.25"/>
    <row r="48" spans="1:8" ht="14" x14ac:dyDescent="0.25"/>
    <row r="49" ht="14" x14ac:dyDescent="0.25"/>
    <row r="50" ht="14" x14ac:dyDescent="0.25"/>
    <row r="51" ht="14" x14ac:dyDescent="0.25"/>
    <row r="52" ht="14" x14ac:dyDescent="0.25"/>
    <row r="53" ht="14" x14ac:dyDescent="0.25"/>
    <row r="54" ht="14" x14ac:dyDescent="0.25"/>
    <row r="55" ht="14" x14ac:dyDescent="0.25"/>
    <row r="56" ht="14" x14ac:dyDescent="0.25"/>
    <row r="57" ht="14" x14ac:dyDescent="0.25"/>
    <row r="58" ht="14" x14ac:dyDescent="0.25"/>
    <row r="59" ht="14" x14ac:dyDescent="0.25"/>
    <row r="60" ht="14" x14ac:dyDescent="0.25"/>
    <row r="61" ht="14" x14ac:dyDescent="0.25"/>
    <row r="62" ht="14" x14ac:dyDescent="0.25"/>
    <row r="63" ht="14" x14ac:dyDescent="0.25"/>
    <row r="64" ht="14" x14ac:dyDescent="0.25"/>
    <row r="65" ht="14" x14ac:dyDescent="0.25"/>
    <row r="66" ht="14" x14ac:dyDescent="0.25"/>
    <row r="67" ht="14" x14ac:dyDescent="0.25"/>
    <row r="68" ht="14" x14ac:dyDescent="0.25"/>
    <row r="69" ht="14" x14ac:dyDescent="0.25"/>
    <row r="70" ht="14" x14ac:dyDescent="0.25"/>
    <row r="71" ht="14" x14ac:dyDescent="0.25"/>
    <row r="72" ht="14" x14ac:dyDescent="0.25"/>
    <row r="73" ht="14" x14ac:dyDescent="0.25"/>
    <row r="74" ht="14" x14ac:dyDescent="0.25"/>
  </sheetData>
  <mergeCells count="21">
    <mergeCell ref="G22:G26"/>
    <mergeCell ref="G27:G31"/>
    <mergeCell ref="D26:E26"/>
    <mergeCell ref="D31:E31"/>
    <mergeCell ref="A37:B37"/>
    <mergeCell ref="E37:F37"/>
    <mergeCell ref="F22:F26"/>
    <mergeCell ref="F27:F31"/>
    <mergeCell ref="A1:G1"/>
    <mergeCell ref="D6:E6"/>
    <mergeCell ref="D11:E11"/>
    <mergeCell ref="D16:E16"/>
    <mergeCell ref="D21:E21"/>
    <mergeCell ref="F3:F6"/>
    <mergeCell ref="F7:F11"/>
    <mergeCell ref="F12:F16"/>
    <mergeCell ref="F17:F21"/>
    <mergeCell ref="G3:G6"/>
    <mergeCell ref="G7:G11"/>
    <mergeCell ref="G12:G16"/>
    <mergeCell ref="G17:G21"/>
  </mergeCells>
  <phoneticPr fontId="6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红梅锅炉厂地块（嘉盛苑）</vt:lpstr>
      <vt:lpstr>'红梅锅炉厂地块（嘉盛苑）'!Print_Titles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86180</cp:lastModifiedBy>
  <cp:lastPrinted>2019-06-17T02:37:00Z</cp:lastPrinted>
  <dcterms:created xsi:type="dcterms:W3CDTF">2017-10-31T05:02:00Z</dcterms:created>
  <dcterms:modified xsi:type="dcterms:W3CDTF">2022-09-08T09:32:28Z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8A2FC8E743A24D6DACE6CC6E4C3901BD</vt:lpwstr>
  </property>
</Properties>
</file>