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1700"/>
  </bookViews>
  <sheets>
    <sheet name="扉页" sheetId="1" r:id="rId1"/>
    <sheet name="汇总表" sheetId="2" r:id="rId2"/>
  </sheets>
  <definedNames>
    <definedName name="_xlnm.Print_Area" localSheetId="1">汇总表!$A$1:$G$10</definedName>
  </definedNames>
  <calcPr calcId="144525"/>
</workbook>
</file>

<file path=xl/sharedStrings.xml><?xml version="1.0" encoding="utf-8"?>
<sst xmlns="http://schemas.openxmlformats.org/spreadsheetml/2006/main" count="43" uniqueCount="39">
  <si>
    <t>武进区不动产交易中心档案室改造</t>
  </si>
  <si>
    <t>工程</t>
  </si>
  <si>
    <t>招 标 控 制 价</t>
  </si>
  <si>
    <t>招标控制价（小写）：</t>
  </si>
  <si>
    <t xml:space="preserve">          （大写）：</t>
  </si>
  <si>
    <t>柒拾玖万玖仟捌佰贰拾肆元叁角肆分</t>
  </si>
  <si>
    <t>招  标  人：</t>
  </si>
  <si>
    <t>常州市武进区机关事务管理中心</t>
  </si>
  <si>
    <t>造价咨询人：</t>
  </si>
  <si>
    <t>江苏吴越之光项目管理有限公司</t>
  </si>
  <si>
    <t>（单位盖章）</t>
  </si>
  <si>
    <t>（单位资质专用章）</t>
  </si>
  <si>
    <t>法定代表人
或其授权人：</t>
  </si>
  <si>
    <t>王亚杰</t>
  </si>
  <si>
    <t>卞静娟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</si>
  <si>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</si>
  <si>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</si>
  <si>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</si>
  <si>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</si>
  <si>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</si>
  <si>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</si>
  <si>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复 核 时 间：</t>
  </si>
  <si>
    <t>武进区不动产交易中心档案室改造工程招标控制价汇总表</t>
  </si>
  <si>
    <t>工程名称：武进区不动产交易中心档案室改造工程</t>
  </si>
  <si>
    <t>序号</t>
  </si>
  <si>
    <t>项目名称</t>
  </si>
  <si>
    <t xml:space="preserve">招标控制价
</t>
  </si>
  <si>
    <t>税前工程造价
（元）</t>
  </si>
  <si>
    <t>增值税</t>
  </si>
  <si>
    <t>含税工程造价
（元）</t>
  </si>
  <si>
    <t>建筑面积
(M2)</t>
  </si>
  <si>
    <t>含税经济指标
(元/M2)</t>
  </si>
  <si>
    <t>税金（元）
（税率：9%）</t>
  </si>
  <si>
    <t>一</t>
  </si>
  <si>
    <t>装饰</t>
  </si>
  <si>
    <t>二</t>
  </si>
  <si>
    <t>安装</t>
  </si>
  <si>
    <t>三</t>
  </si>
  <si>
    <t>汇总（一+二）：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</si>
</sst>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#,##0.00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0"/>
      <name val="Arial"/>
      <charset val="0"/>
    </font>
    <font>
      <sz val="17.25"/>
      <color indexed="8"/>
      <name val="宋体"/>
      <charset val="134"/>
    </font>
    <font>
      <b/>
      <sz val="21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b/>
      <sz val="17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0" borderId="13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14" borderId="16" applyNumberFormat="0" applyAlignment="0" applyProtection="0">
      <alignment vertical="center"/>
    </xf>
    <xf numFmtId="0" fontId="27" fillId="14" borderId="12" applyNumberFormat="0" applyAlignment="0" applyProtection="0">
      <alignment vertical="center"/>
    </xf>
    <xf numFmtId="0" fontId="28" fillId="15" borderId="17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4" fillId="0" borderId="0" xfId="49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177" fontId="1" fillId="0" borderId="0" xfId="49" applyNumberFormat="1" applyFont="1" applyFill="1" applyAlignment="1">
      <alignment horizontal="center" vertical="center" wrapText="1"/>
    </xf>
    <xf numFmtId="176" fontId="1" fillId="0" borderId="0" xfId="49" applyNumberFormat="1" applyFont="1" applyFill="1" applyAlignment="1">
      <alignment horizontal="center" vertical="center" wrapText="1"/>
    </xf>
    <xf numFmtId="0" fontId="6" fillId="0" borderId="0" xfId="49" applyFont="1" applyFill="1" applyAlignment="1">
      <alignment horizontal="center" vertical="center" wrapText="1"/>
    </xf>
    <xf numFmtId="176" fontId="7" fillId="0" borderId="1" xfId="49" applyNumberFormat="1" applyFont="1" applyFill="1" applyBorder="1" applyAlignment="1">
      <alignment horizontal="left" vertical="center" wrapText="1"/>
    </xf>
    <xf numFmtId="177" fontId="3" fillId="2" borderId="2" xfId="49" applyNumberFormat="1" applyFont="1" applyFill="1" applyBorder="1" applyAlignment="1">
      <alignment horizontal="center" vertical="center" wrapText="1"/>
    </xf>
    <xf numFmtId="176" fontId="3" fillId="2" borderId="2" xfId="49" applyNumberFormat="1" applyFont="1" applyFill="1" applyBorder="1" applyAlignment="1">
      <alignment horizontal="center" vertical="center" wrapText="1"/>
    </xf>
    <xf numFmtId="176" fontId="3" fillId="2" borderId="3" xfId="49" applyNumberFormat="1" applyFont="1" applyFill="1" applyBorder="1" applyAlignment="1">
      <alignment horizontal="center" vertical="center" wrapText="1"/>
    </xf>
    <xf numFmtId="176" fontId="3" fillId="2" borderId="4" xfId="49" applyNumberFormat="1" applyFont="1" applyFill="1" applyBorder="1" applyAlignment="1">
      <alignment horizontal="center" vertical="center" wrapText="1"/>
    </xf>
    <xf numFmtId="177" fontId="3" fillId="2" borderId="5" xfId="49" applyNumberFormat="1" applyFont="1" applyFill="1" applyBorder="1" applyAlignment="1">
      <alignment horizontal="center" vertical="center" wrapText="1"/>
    </xf>
    <xf numFmtId="176" fontId="3" fillId="2" borderId="5" xfId="49" applyNumberFormat="1" applyFont="1" applyFill="1" applyBorder="1" applyAlignment="1">
      <alignment horizontal="center" vertical="center" wrapText="1"/>
    </xf>
    <xf numFmtId="176" fontId="3" fillId="2" borderId="6" xfId="49" applyNumberFormat="1" applyFont="1" applyFill="1" applyBorder="1" applyAlignment="1">
      <alignment horizontal="center" vertical="center" wrapText="1"/>
    </xf>
    <xf numFmtId="176" fontId="3" fillId="2" borderId="7" xfId="49" applyNumberFormat="1" applyFont="1" applyFill="1" applyBorder="1" applyAlignment="1">
      <alignment horizontal="center" vertical="center" wrapText="1"/>
    </xf>
    <xf numFmtId="177" fontId="3" fillId="3" borderId="6" xfId="49" applyNumberFormat="1" applyFont="1" applyFill="1" applyBorder="1" applyAlignment="1">
      <alignment horizontal="center" vertical="center" wrapText="1"/>
    </xf>
    <xf numFmtId="176" fontId="3" fillId="3" borderId="6" xfId="49" applyNumberFormat="1" applyFont="1" applyFill="1" applyBorder="1" applyAlignment="1">
      <alignment horizontal="left" vertical="center" wrapText="1"/>
    </xf>
    <xf numFmtId="176" fontId="3" fillId="3" borderId="6" xfId="49" applyNumberFormat="1" applyFont="1" applyFill="1" applyBorder="1" applyAlignment="1">
      <alignment horizontal="center" vertical="center" wrapText="1"/>
    </xf>
    <xf numFmtId="177" fontId="3" fillId="2" borderId="6" xfId="49" applyNumberFormat="1" applyFont="1" applyFill="1" applyBorder="1" applyAlignment="1">
      <alignment horizontal="center" vertical="center" wrapText="1"/>
    </xf>
    <xf numFmtId="176" fontId="3" fillId="2" borderId="6" xfId="49" applyNumberFormat="1" applyFont="1" applyFill="1" applyBorder="1" applyAlignment="1">
      <alignment horizontal="left" vertical="center" wrapText="1"/>
    </xf>
    <xf numFmtId="177" fontId="3" fillId="4" borderId="6" xfId="49" applyNumberFormat="1" applyFont="1" applyFill="1" applyBorder="1" applyAlignment="1">
      <alignment horizontal="center" vertical="center" wrapText="1"/>
    </xf>
    <xf numFmtId="176" fontId="3" fillId="4" borderId="6" xfId="49" applyNumberFormat="1" applyFont="1" applyFill="1" applyBorder="1" applyAlignment="1">
      <alignment horizontal="left" vertical="center" wrapText="1"/>
    </xf>
    <xf numFmtId="176" fontId="3" fillId="4" borderId="6" xfId="49" applyNumberFormat="1" applyFont="1" applyFill="1" applyBorder="1" applyAlignment="1">
      <alignment horizontal="center" vertical="center" wrapText="1"/>
    </xf>
    <xf numFmtId="0" fontId="4" fillId="0" borderId="8" xfId="49" applyFont="1" applyFill="1" applyBorder="1" applyAlignment="1">
      <alignment horizontal="left" vertical="center" wrapText="1" indent="1"/>
    </xf>
    <xf numFmtId="177" fontId="5" fillId="0" borderId="0" xfId="0" applyNumberFormat="1" applyFont="1" applyFill="1" applyBorder="1" applyAlignment="1">
      <alignment horizontal="left" vertical="center"/>
    </xf>
    <xf numFmtId="176" fontId="5" fillId="0" borderId="0" xfId="0" applyNumberFormat="1" applyFont="1" applyFill="1" applyBorder="1" applyAlignment="1">
      <alignment horizontal="center" vertical="center" wrapText="1"/>
    </xf>
    <xf numFmtId="176" fontId="5" fillId="0" borderId="0" xfId="0" applyNumberFormat="1" applyFont="1" applyFill="1" applyBorder="1" applyAlignment="1">
      <alignment vertical="center" wrapText="1"/>
    </xf>
    <xf numFmtId="176" fontId="5" fillId="0" borderId="0" xfId="0" applyNumberFormat="1" applyFont="1" applyFill="1" applyAlignment="1">
      <alignment horizontal="center" vertical="center" wrapText="1"/>
    </xf>
    <xf numFmtId="178" fontId="1" fillId="0" borderId="0" xfId="49" applyNumberFormat="1" applyFont="1" applyFill="1" applyAlignment="1">
      <alignment horizontal="center" vertical="center" wrapText="1"/>
    </xf>
    <xf numFmtId="0" fontId="8" fillId="0" borderId="0" xfId="0" applyFont="1" applyFill="1" applyBorder="1" applyAlignment="1"/>
    <xf numFmtId="0" fontId="9" fillId="0" borderId="9" xfId="0" applyFont="1" applyFill="1" applyBorder="1" applyAlignment="1" applyProtection="1">
      <alignment horizontal="center" wrapText="1"/>
    </xf>
    <xf numFmtId="0" fontId="8" fillId="0" borderId="10" xfId="0" applyFont="1" applyFill="1" applyBorder="1" applyAlignment="1" applyProtection="1">
      <alignment vertical="top"/>
    </xf>
    <xf numFmtId="0" fontId="10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/>
    </xf>
    <xf numFmtId="2" fontId="11" fillId="0" borderId="9" xfId="0" applyNumberFormat="1" applyFont="1" applyFill="1" applyBorder="1" applyAlignment="1" applyProtection="1">
      <alignment horizontal="center" wrapText="1"/>
    </xf>
    <xf numFmtId="4" fontId="11" fillId="0" borderId="11" xfId="0" applyNumberFormat="1" applyFont="1" applyFill="1" applyBorder="1" applyAlignment="1" applyProtection="1">
      <alignment horizontal="center" wrapText="1"/>
    </xf>
    <xf numFmtId="0" fontId="11" fillId="0" borderId="9" xfId="0" applyFont="1" applyFill="1" applyBorder="1" applyAlignment="1" applyProtection="1">
      <alignment horizontal="center" wrapText="1"/>
    </xf>
    <xf numFmtId="0" fontId="12" fillId="0" borderId="1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wrapText="1"/>
    </xf>
    <xf numFmtId="0" fontId="11" fillId="0" borderId="0" xfId="0" applyFont="1" applyFill="1" applyBorder="1" applyAlignment="1" applyProtection="1">
      <alignment horizontal="right"/>
    </xf>
    <xf numFmtId="14" fontId="11" fillId="0" borderId="0" xfId="0" applyNumberFormat="1" applyFont="1" applyFill="1" applyBorder="1" applyAlignment="1" applyProtection="1">
      <alignment horizontal="center" wrapText="1"/>
    </xf>
    <xf numFmtId="0" fontId="13" fillId="0" borderId="0" xfId="0" applyFont="1" applyFill="1" applyBorder="1" applyAlignment="1" applyProtection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0,0&#13;&#10;NA&#13;&#10; 2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view="pageBreakPreview" zoomScaleNormal="100" topLeftCell="A4" workbookViewId="0">
      <selection activeCell="H11" sqref="H11"/>
    </sheetView>
  </sheetViews>
  <sheetFormatPr defaultColWidth="8" defaultRowHeight="12.75"/>
  <cols>
    <col min="1" max="1" width="1.8" style="34" customWidth="1"/>
    <col min="2" max="2" width="10.5916666666667" style="34" customWidth="1"/>
    <col min="3" max="3" width="2.7" style="34" customWidth="1"/>
    <col min="4" max="4" width="5.29166666666667" style="34" customWidth="1"/>
    <col min="5" max="5" width="17.8" style="34" customWidth="1"/>
    <col min="6" max="6" width="2.58333333333333" style="34" customWidth="1"/>
    <col min="7" max="7" width="13.2916666666667" style="34" customWidth="1"/>
    <col min="8" max="8" width="7.09166666666667" style="34" customWidth="1"/>
    <col min="9" max="9" width="9.8" style="34" customWidth="1"/>
    <col min="10" max="10" width="8" style="34" customWidth="1"/>
    <col min="11" max="11" width="2.59166666666667" style="34" customWidth="1"/>
    <col min="12" max="16384" width="8" style="34"/>
  </cols>
  <sheetData>
    <row r="1" s="34" customFormat="1" ht="28.65" customHeight="1"/>
    <row r="2" s="34" customFormat="1" ht="38.25" customHeight="1" spans="3:9">
      <c r="C2" s="35" t="s">
        <v>0</v>
      </c>
      <c r="D2" s="35"/>
      <c r="E2" s="35"/>
      <c r="F2" s="35"/>
      <c r="G2" s="35"/>
      <c r="H2" s="35"/>
      <c r="I2" s="46" t="s">
        <v>1</v>
      </c>
    </row>
    <row r="3" s="34" customFormat="1" ht="37.5" customHeight="1" spans="3:9">
      <c r="C3" s="35"/>
      <c r="D3" s="35"/>
      <c r="E3" s="35"/>
      <c r="F3" s="35"/>
      <c r="G3" s="35"/>
      <c r="H3" s="35"/>
      <c r="I3" s="46"/>
    </row>
    <row r="4" s="34" customFormat="1" ht="16.9" customHeight="1" spans="3:8">
      <c r="C4" s="36"/>
      <c r="D4" s="36"/>
      <c r="E4" s="36"/>
      <c r="F4" s="36"/>
      <c r="G4" s="36"/>
      <c r="H4" s="36"/>
    </row>
    <row r="5" s="34" customFormat="1" ht="52.2" customHeight="1" spans="1:11">
      <c r="A5" s="37" t="s">
        <v>2</v>
      </c>
      <c r="B5" s="37"/>
      <c r="C5" s="37"/>
      <c r="D5" s="37"/>
      <c r="E5" s="37"/>
      <c r="F5" s="37"/>
      <c r="G5" s="37"/>
      <c r="H5" s="37"/>
      <c r="I5" s="37"/>
      <c r="J5" s="37"/>
      <c r="K5" s="37"/>
    </row>
    <row r="6" s="34" customFormat="1" ht="34.55" customHeight="1" spans="2:10">
      <c r="B6" s="38" t="s">
        <v>3</v>
      </c>
      <c r="C6" s="38"/>
      <c r="D6" s="38"/>
      <c r="E6" s="39">
        <v>799824.342</v>
      </c>
      <c r="F6" s="39"/>
      <c r="G6" s="39"/>
      <c r="H6" s="39"/>
      <c r="I6" s="39"/>
      <c r="J6" s="39"/>
    </row>
    <row r="7" s="34" customFormat="1" ht="35.3" customHeight="1" spans="2:10">
      <c r="B7" s="38" t="s">
        <v>4</v>
      </c>
      <c r="C7" s="38"/>
      <c r="D7" s="38"/>
      <c r="E7" s="40" t="s">
        <v>5</v>
      </c>
      <c r="F7" s="40"/>
      <c r="G7" s="40"/>
      <c r="H7" s="40"/>
      <c r="I7" s="40"/>
      <c r="J7" s="40"/>
    </row>
    <row r="8" s="34" customFormat="1" ht="46.35" customHeight="1" spans="5:10">
      <c r="E8" s="36"/>
      <c r="F8" s="36"/>
      <c r="G8" s="36"/>
      <c r="H8" s="36"/>
      <c r="I8" s="36"/>
      <c r="J8" s="36"/>
    </row>
    <row r="9" s="34" customFormat="1" ht="34.55" customHeight="1" spans="2:10">
      <c r="B9" s="38" t="s">
        <v>6</v>
      </c>
      <c r="C9" s="38"/>
      <c r="D9" s="41" t="s">
        <v>7</v>
      </c>
      <c r="E9" s="41"/>
      <c r="G9" s="38" t="s">
        <v>8</v>
      </c>
      <c r="H9" s="41" t="s">
        <v>9</v>
      </c>
      <c r="I9" s="41"/>
      <c r="J9" s="41"/>
    </row>
    <row r="10" s="34" customFormat="1" ht="22.8" customHeight="1" spans="4:10">
      <c r="D10" s="42" t="s">
        <v>10</v>
      </c>
      <c r="E10" s="42"/>
      <c r="H10" s="42" t="s">
        <v>11</v>
      </c>
      <c r="I10" s="42"/>
      <c r="J10" s="42"/>
    </row>
    <row r="11" s="34" customFormat="1" ht="38.25" customHeight="1"/>
    <row r="12" s="34" customFormat="1" ht="16" customHeight="1"/>
    <row r="13" s="34" customFormat="1" ht="48" customHeight="1" spans="2:10">
      <c r="B13" s="43" t="s">
        <v>12</v>
      </c>
      <c r="C13" s="43"/>
      <c r="D13" s="41" t="s">
        <v>13</v>
      </c>
      <c r="E13" s="41"/>
      <c r="G13" s="43" t="s">
        <v>12</v>
      </c>
      <c r="H13" s="41" t="s">
        <v>14</v>
      </c>
      <c r="I13" s="41"/>
      <c r="J13" s="41"/>
    </row>
    <row r="14" s="34" customFormat="1" ht="23.5" customHeight="1" spans="4:10">
      <c r="D14" s="42" t="s">
        <v>15</v>
      </c>
      <c r="E14" s="42"/>
      <c r="H14" s="42" t="s">
        <v>15</v>
      </c>
      <c r="I14" s="42"/>
      <c r="J14" s="42"/>
    </row>
    <row r="15" s="34" customFormat="1" ht="69.15" customHeight="1"/>
    <row r="16" s="34" customFormat="1" ht="34.55" customHeight="1" spans="2:10">
      <c r="B16" s="38" t="s">
        <v>16</v>
      </c>
      <c r="C16" s="38"/>
      <c r="D16" s="41"/>
      <c r="E16" s="41"/>
      <c r="G16" s="44" t="s">
        <v>17</v>
      </c>
      <c r="H16" s="41"/>
      <c r="I16" s="41"/>
      <c r="J16" s="41"/>
    </row>
    <row r="17" s="34" customFormat="1" ht="23.5" customHeight="1" spans="4:10">
      <c r="D17" s="42" t="s">
        <v>18</v>
      </c>
      <c r="E17" s="42"/>
      <c r="H17" s="42" t="s">
        <v>19</v>
      </c>
      <c r="I17" s="42"/>
      <c r="J17" s="42"/>
    </row>
    <row r="18" s="34" customFormat="1" ht="63.25" customHeight="1"/>
    <row r="19" s="34" customFormat="1" ht="35.3" customHeight="1" spans="2:10">
      <c r="B19" s="38" t="s">
        <v>20</v>
      </c>
      <c r="C19" s="38"/>
      <c r="D19" s="45">
        <v>45035</v>
      </c>
      <c r="E19" s="45"/>
      <c r="G19" s="44" t="s">
        <v>21</v>
      </c>
      <c r="H19" s="45">
        <v>45035</v>
      </c>
      <c r="I19" s="45"/>
      <c r="J19" s="45"/>
    </row>
  </sheetData>
  <mergeCells count="25">
    <mergeCell ref="A5:K5"/>
    <mergeCell ref="B6:D6"/>
    <mergeCell ref="E6:J6"/>
    <mergeCell ref="B7:D7"/>
    <mergeCell ref="E7:J7"/>
    <mergeCell ref="B9:C9"/>
    <mergeCell ref="D9:E9"/>
    <mergeCell ref="H9:J9"/>
    <mergeCell ref="D10:E10"/>
    <mergeCell ref="H10:J10"/>
    <mergeCell ref="B13:C13"/>
    <mergeCell ref="D13:E13"/>
    <mergeCell ref="H13:J13"/>
    <mergeCell ref="D14:E14"/>
    <mergeCell ref="H14:J14"/>
    <mergeCell ref="B16:C16"/>
    <mergeCell ref="D16:E16"/>
    <mergeCell ref="H16:J16"/>
    <mergeCell ref="D17:E17"/>
    <mergeCell ref="H17:J17"/>
    <mergeCell ref="B19:C19"/>
    <mergeCell ref="D19:E19"/>
    <mergeCell ref="H19:J19"/>
    <mergeCell ref="I2:I3"/>
    <mergeCell ref="C2:H3"/>
  </mergeCells>
  <pageMargins left="0.75" right="0.75" top="1" bottom="1" header="0.5" footer="0.5"/>
  <pageSetup paperSize="9" scale="9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view="pageBreakPreview" zoomScaleNormal="100" workbookViewId="0">
      <selection activeCell="A11" sqref="A11:G11"/>
    </sheetView>
  </sheetViews>
  <sheetFormatPr defaultColWidth="8.7" defaultRowHeight="20.25" customHeight="1" outlineLevelCol="6"/>
  <cols>
    <col min="1" max="1" width="6" style="8" customWidth="1"/>
    <col min="2" max="2" width="20.4" style="9" customWidth="1"/>
    <col min="3" max="7" width="18.6" style="9" customWidth="1"/>
    <col min="8" max="16384" width="8.7" style="7"/>
  </cols>
  <sheetData>
    <row r="1" s="1" customFormat="1" ht="45" customHeight="1" spans="1:7">
      <c r="A1" s="10" t="s">
        <v>22</v>
      </c>
      <c r="B1" s="10"/>
      <c r="C1" s="10"/>
      <c r="D1" s="10"/>
      <c r="E1" s="10"/>
      <c r="F1" s="10"/>
      <c r="G1" s="10"/>
    </row>
    <row r="2" s="2" customFormat="1" ht="36" customHeight="1" spans="1:7">
      <c r="A2" s="11" t="s">
        <v>23</v>
      </c>
      <c r="B2" s="11"/>
      <c r="C2" s="11"/>
      <c r="D2" s="11"/>
      <c r="E2" s="11"/>
      <c r="F2" s="11"/>
      <c r="G2" s="11"/>
    </row>
    <row r="3" s="3" customFormat="1" ht="30" customHeight="1" spans="1:7">
      <c r="A3" s="12" t="s">
        <v>24</v>
      </c>
      <c r="B3" s="13" t="s">
        <v>25</v>
      </c>
      <c r="C3" s="14" t="s">
        <v>26</v>
      </c>
      <c r="D3" s="14"/>
      <c r="E3" s="14"/>
      <c r="F3" s="14"/>
      <c r="G3" s="15"/>
    </row>
    <row r="4" s="3" customFormat="1" ht="18" customHeight="1" spans="1:7">
      <c r="A4" s="16"/>
      <c r="B4" s="17"/>
      <c r="C4" s="13" t="s">
        <v>27</v>
      </c>
      <c r="D4" s="18" t="s">
        <v>28</v>
      </c>
      <c r="E4" s="13" t="s">
        <v>29</v>
      </c>
      <c r="F4" s="18" t="s">
        <v>30</v>
      </c>
      <c r="G4" s="18" t="s">
        <v>31</v>
      </c>
    </row>
    <row r="5" s="4" customFormat="1" ht="30" customHeight="1" spans="1:7">
      <c r="A5" s="16"/>
      <c r="B5" s="17"/>
      <c r="C5" s="19"/>
      <c r="D5" s="18" t="s">
        <v>32</v>
      </c>
      <c r="E5" s="19"/>
      <c r="F5" s="18"/>
      <c r="G5" s="18"/>
    </row>
    <row r="6" s="4" customFormat="1" ht="42" customHeight="1" spans="1:7">
      <c r="A6" s="20" t="s">
        <v>33</v>
      </c>
      <c r="B6" s="21" t="s">
        <v>34</v>
      </c>
      <c r="C6" s="22">
        <f>C7</f>
        <v>523357.91</v>
      </c>
      <c r="D6" s="22">
        <f>D7</f>
        <v>47102.2119</v>
      </c>
      <c r="E6" s="22">
        <f>E7</f>
        <v>570460.1219</v>
      </c>
      <c r="F6" s="22">
        <f>F7</f>
        <v>1081.14</v>
      </c>
      <c r="G6" s="22">
        <f>G7</f>
        <v>527.646856003848</v>
      </c>
    </row>
    <row r="7" s="4" customFormat="1" ht="42" customHeight="1" spans="1:7">
      <c r="A7" s="23"/>
      <c r="B7" s="24" t="s">
        <v>34</v>
      </c>
      <c r="C7" s="18">
        <v>523357.91</v>
      </c>
      <c r="D7" s="18">
        <f>C7*0.09</f>
        <v>47102.2119</v>
      </c>
      <c r="E7" s="18">
        <f>C7+D7</f>
        <v>570460.1219</v>
      </c>
      <c r="F7" s="18">
        <v>1081.14</v>
      </c>
      <c r="G7" s="18">
        <f>E7/F7</f>
        <v>527.646856003848</v>
      </c>
    </row>
    <row r="8" s="4" customFormat="1" ht="42" customHeight="1" spans="1:7">
      <c r="A8" s="20" t="s">
        <v>35</v>
      </c>
      <c r="B8" s="21" t="s">
        <v>36</v>
      </c>
      <c r="C8" s="22">
        <f>C9</f>
        <v>210425.89</v>
      </c>
      <c r="D8" s="22">
        <f>D9</f>
        <v>18938.3301</v>
      </c>
      <c r="E8" s="22">
        <f>E9</f>
        <v>229364.2201</v>
      </c>
      <c r="F8" s="22">
        <f>F9</f>
        <v>1081.14</v>
      </c>
      <c r="G8" s="22">
        <f>G9</f>
        <v>212.150341398894</v>
      </c>
    </row>
    <row r="9" s="4" customFormat="1" ht="42" customHeight="1" spans="1:7">
      <c r="A9" s="23"/>
      <c r="B9" s="24" t="s">
        <v>36</v>
      </c>
      <c r="C9" s="18">
        <v>210425.89</v>
      </c>
      <c r="D9" s="18">
        <f>C9*0.09</f>
        <v>18938.3301</v>
      </c>
      <c r="E9" s="18">
        <f>C9+D9</f>
        <v>229364.2201</v>
      </c>
      <c r="F9" s="18">
        <f>F7</f>
        <v>1081.14</v>
      </c>
      <c r="G9" s="18">
        <f>E9/F9</f>
        <v>212.150341398894</v>
      </c>
    </row>
    <row r="10" s="4" customFormat="1" ht="42" customHeight="1" spans="1:7">
      <c r="A10" s="25" t="s">
        <v>37</v>
      </c>
      <c r="B10" s="26" t="s">
        <v>38</v>
      </c>
      <c r="C10" s="27">
        <f>C8+C6</f>
        <v>733783.8</v>
      </c>
      <c r="D10" s="27">
        <f>D8+D6</f>
        <v>66040.542</v>
      </c>
      <c r="E10" s="27">
        <f>E8+E6</f>
        <v>799824.342</v>
      </c>
      <c r="F10" s="27">
        <f>F6</f>
        <v>1081.14</v>
      </c>
      <c r="G10" s="27">
        <f>E10/F10</f>
        <v>739.797197402741</v>
      </c>
    </row>
    <row r="11" s="5" customFormat="1" ht="50.25" customHeight="1" spans="1:7">
      <c r="A11" s="28"/>
      <c r="B11" s="28"/>
      <c r="C11" s="28"/>
      <c r="D11" s="28"/>
      <c r="E11" s="28"/>
      <c r="F11" s="28"/>
      <c r="G11" s="28"/>
    </row>
    <row r="12" s="6" customFormat="1" ht="36" customHeight="1" spans="1:7">
      <c r="A12" s="29"/>
      <c r="B12" s="30"/>
      <c r="C12" s="31"/>
      <c r="D12" s="31"/>
      <c r="E12" s="31"/>
      <c r="F12" s="32"/>
      <c r="G12" s="32"/>
    </row>
    <row r="13" s="7" customFormat="1" customHeight="1" spans="1:7">
      <c r="A13" s="8"/>
      <c r="B13" s="9"/>
      <c r="C13" s="9"/>
      <c r="D13" s="9"/>
      <c r="E13" s="9"/>
      <c r="F13" s="9"/>
      <c r="G13" s="9"/>
    </row>
    <row r="14" s="7" customFormat="1" customHeight="1" spans="1:7">
      <c r="A14" s="8"/>
      <c r="B14" s="9"/>
      <c r="C14" s="9"/>
      <c r="D14" s="9"/>
      <c r="E14" s="33"/>
      <c r="F14" s="9"/>
      <c r="G14" s="9"/>
    </row>
  </sheetData>
  <mergeCells count="11">
    <mergeCell ref="A1:G1"/>
    <mergeCell ref="A2:G2"/>
    <mergeCell ref="C3:G3"/>
    <mergeCell ref="A11:G11"/>
    <mergeCell ref="F12:G12"/>
    <mergeCell ref="A3:A5"/>
    <mergeCell ref="B3:B5"/>
    <mergeCell ref="C4:C5"/>
    <mergeCell ref="E4:E5"/>
    <mergeCell ref="F4:F5"/>
    <mergeCell ref="G4:G5"/>
  </mergeCell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扉页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</dc:creator>
  <cp:lastModifiedBy>Administrator</cp:lastModifiedBy>
  <dcterms:created xsi:type="dcterms:W3CDTF">2023-03-20T00:03:00Z</dcterms:created>
  <dcterms:modified xsi:type="dcterms:W3CDTF">2023-06-09T06:39:36Z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9ACEB122D85F4492A328F39612503E00</vt:lpwstr>
  </property>
  <property fmtid="{D5CDD505-2E9C-101B-9397-08002B2CF9AE}" pid="3" name="KSOProductBuildVer">
    <vt:lpwstr>2052-11.1.0.14309</vt:lpwstr>
  </property>
</Properties>
</file>