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标段Ⅰ建筑安装费" sheetId="2" r:id="rId1"/>
    <sheet name="标段Ⅰ设备购置费" sheetId="10" r:id="rId2"/>
  </sheets>
  <definedNames>
    <definedName name="_xlnm.Print_Titles" localSheetId="0">标段Ⅰ建筑安装费!$A:$G,标段Ⅰ建筑安装费!$1:$5</definedName>
  </definedNames>
  <calcPr calcId="144525"/>
</workbook>
</file>

<file path=xl/sharedStrings.xml><?xml version="1.0" encoding="utf-8"?>
<sst xmlns="http://schemas.openxmlformats.org/spreadsheetml/2006/main" count="442" uniqueCount="175">
  <si>
    <t>表3-1  工程施工费控制价表</t>
  </si>
  <si>
    <t>项目名称：溧阳市南渡镇新河土地复垦项目</t>
  </si>
  <si>
    <t>金额单位：元</t>
  </si>
  <si>
    <t>序号</t>
  </si>
  <si>
    <t>定额编号</t>
  </si>
  <si>
    <t>单项名称</t>
  </si>
  <si>
    <t>单位</t>
  </si>
  <si>
    <t>工程量</t>
  </si>
  <si>
    <t>控制单价</t>
  </si>
  <si>
    <t>合价</t>
  </si>
  <si>
    <t>（1）</t>
  </si>
  <si>
    <t>（2）</t>
  </si>
  <si>
    <t>（3）</t>
  </si>
  <si>
    <t>（4）</t>
  </si>
  <si>
    <t>（5）</t>
  </si>
  <si>
    <t>（6）</t>
  </si>
  <si>
    <t>一</t>
  </si>
  <si>
    <t>土地平整工程</t>
  </si>
  <si>
    <t>1</t>
  </si>
  <si>
    <t>梯田修筑工程</t>
  </si>
  <si>
    <t>(1)</t>
  </si>
  <si>
    <t>土地平整</t>
  </si>
  <si>
    <t>公顷</t>
  </si>
  <si>
    <t>①</t>
  </si>
  <si>
    <t>土方工程</t>
  </si>
  <si>
    <t>10100</t>
  </si>
  <si>
    <t>人工清理表土</t>
  </si>
  <si>
    <t>100m³</t>
  </si>
  <si>
    <t>10380</t>
  </si>
  <si>
    <t>推土机推土88kW推土机运距(m)30～40 Ⅰ、Ⅱ类土</t>
  </si>
  <si>
    <t>10278</t>
  </si>
  <si>
    <t>1.0m³挖掘机挖装5～10t自卸汽车运土运距（km)7～8</t>
  </si>
  <si>
    <t>(2)</t>
  </si>
  <si>
    <t>坑塘淤泥翻晒</t>
  </si>
  <si>
    <t>10383</t>
  </si>
  <si>
    <t>推土机推土88kW推土机运距(m)60～70 Ⅰ、Ⅱ类土</t>
  </si>
  <si>
    <t>坑塘放水</t>
  </si>
  <si>
    <t>(3)</t>
  </si>
  <si>
    <t>田埂修筑</t>
  </si>
  <si>
    <t>m</t>
  </si>
  <si>
    <t>10102</t>
  </si>
  <si>
    <t>2</t>
  </si>
  <si>
    <t>耕作层地力保持工程</t>
  </si>
  <si>
    <t>化学改良</t>
  </si>
  <si>
    <t>10103</t>
  </si>
  <si>
    <t>土地翻耕Ⅰ、Ⅱ类土</t>
  </si>
  <si>
    <t>hm²</t>
  </si>
  <si>
    <t>②</t>
  </si>
  <si>
    <t>其他工程</t>
  </si>
  <si>
    <t>90028</t>
  </si>
  <si>
    <t>施有机肥</t>
  </si>
  <si>
    <t>90028—1</t>
  </si>
  <si>
    <t>施复合肥</t>
  </si>
  <si>
    <t>二</t>
  </si>
  <si>
    <t>灌溉与排水工程</t>
  </si>
  <si>
    <t>灌溉工程</t>
  </si>
  <si>
    <t>斗渠（U80）</t>
  </si>
  <si>
    <t>10255</t>
  </si>
  <si>
    <t>小型挖掘机挖沟渠土方Ⅰ、Ⅱ类土</t>
  </si>
  <si>
    <t>100m3</t>
  </si>
  <si>
    <t>10424</t>
  </si>
  <si>
    <t>土方回填压实建筑物土方回填(100m3)机械夯实</t>
  </si>
  <si>
    <t>混凝土工程</t>
  </si>
  <si>
    <t>40008</t>
  </si>
  <si>
    <t>混凝土压顶U形槽 C25 级配：2</t>
  </si>
  <si>
    <t>40069</t>
  </si>
  <si>
    <t>预制混凝土U形渠平均壁厚（cm）≤6 C25 级配：2</t>
  </si>
  <si>
    <t>40118+40119×1</t>
  </si>
  <si>
    <t>双胶轮车运预制渠道混凝土板装运50m (运距100m)</t>
  </si>
  <si>
    <t>40132</t>
  </si>
  <si>
    <t>预制渠道混凝土板、U形渠砌筑平均壁厚（cm）≤6 M10</t>
  </si>
  <si>
    <t>40006</t>
  </si>
  <si>
    <t>混凝土底板连底式岸墙底板直升门 C25 级配：2</t>
  </si>
  <si>
    <t>土质农渠</t>
  </si>
  <si>
    <t>土方开挖</t>
  </si>
  <si>
    <t>土方回填压实建筑物土方回填(100m³)机械夯实</t>
  </si>
  <si>
    <t>排水工程</t>
  </si>
  <si>
    <t>农沟</t>
  </si>
  <si>
    <t>斗沟(口宽1.5m)</t>
  </si>
  <si>
    <t>3</t>
  </si>
  <si>
    <t>渠系建筑物工程</t>
  </si>
  <si>
    <t>涵洞（D80*12m）</t>
  </si>
  <si>
    <t>座</t>
  </si>
  <si>
    <t>10001—1</t>
  </si>
  <si>
    <t>人工挖一般土方Ⅰ、Ⅱ类土</t>
  </si>
  <si>
    <t>砌体工程</t>
  </si>
  <si>
    <t>30052</t>
  </si>
  <si>
    <t>浆砌砖挡土墙、桥台、闸墩 M7.5</t>
  </si>
  <si>
    <t>30002</t>
  </si>
  <si>
    <t>砂石铺筑碎石垫层</t>
  </si>
  <si>
    <t>③</t>
  </si>
  <si>
    <t>40126+40127×1</t>
  </si>
  <si>
    <t>双胶轮车运小型预制混凝土构件装运50m (运距100m)</t>
  </si>
  <si>
    <t>40156</t>
  </si>
  <si>
    <t>钢筋制作安装各式挡土墙、隔墙、栏杆、涵洞、渡槽</t>
  </si>
  <si>
    <t>t</t>
  </si>
  <si>
    <t>40025</t>
  </si>
  <si>
    <t>涵洞顶板及底板底板 C25 级配：2</t>
  </si>
  <si>
    <t>④</t>
  </si>
  <si>
    <t>40139</t>
  </si>
  <si>
    <t>预制混凝土管安装管径（cm）80 M10</t>
  </si>
  <si>
    <t>100m管道</t>
  </si>
  <si>
    <t>涵洞（D80*6m）</t>
  </si>
  <si>
    <t>10001</t>
  </si>
  <si>
    <t>涵洞（D60*6m）</t>
  </si>
  <si>
    <t>(4)</t>
  </si>
  <si>
    <t>下田便涵（D60*4m）</t>
  </si>
  <si>
    <t>(5)</t>
  </si>
  <si>
    <t>斗门（斗渠节制闸）</t>
  </si>
  <si>
    <t>10252—1</t>
  </si>
  <si>
    <t>挖掘机挖土Ⅰ、Ⅱ类土</t>
  </si>
  <si>
    <t>建筑物土方回填机械夯实</t>
  </si>
  <si>
    <t>40111</t>
  </si>
  <si>
    <t>预制混凝土小型构件及安装安装 M10</t>
  </si>
  <si>
    <t>40154</t>
  </si>
  <si>
    <t>钢筋制作安装</t>
  </si>
  <si>
    <t>40006—1</t>
  </si>
  <si>
    <t>40052</t>
  </si>
  <si>
    <t>混凝土拱肋形拱（含横系梁） C25 级配：2</t>
  </si>
  <si>
    <t>40028</t>
  </si>
  <si>
    <t>混凝土闸墩、桥台整墩墩厚（m）以下1.2 C25 级配：2</t>
  </si>
  <si>
    <t>40054</t>
  </si>
  <si>
    <t>混凝土排架及排架基础排架单排架单根立柱横截面积（m²）≤0.2 C20 级配：2</t>
  </si>
  <si>
    <t>安装工程</t>
  </si>
  <si>
    <t>70011</t>
  </si>
  <si>
    <t>复合材料闸门安装</t>
  </si>
  <si>
    <t>70012</t>
  </si>
  <si>
    <t>启闭机螺杆式启闭机设备自重（t)0.5</t>
  </si>
  <si>
    <t>台</t>
  </si>
  <si>
    <t>(6)</t>
  </si>
  <si>
    <t>农门（农渠节制闸）</t>
  </si>
  <si>
    <t>钢筋制作安装底板、消力池、各种预制构件</t>
  </si>
  <si>
    <t>40006—2</t>
  </si>
  <si>
    <t>40027</t>
  </si>
  <si>
    <t>混凝土闸墩、桥台整墩墩厚（m）以下0.8 C25 级配：2</t>
  </si>
  <si>
    <t>40054—1</t>
  </si>
  <si>
    <t>混凝土排架及排架基础排架单排架单根立柱横截面积（m²）≤0.2 C25 级配：2</t>
  </si>
  <si>
    <t>三</t>
  </si>
  <si>
    <t>田间道路工程</t>
  </si>
  <si>
    <t>3.5m素土（施工便道）</t>
  </si>
  <si>
    <t>路基</t>
  </si>
  <si>
    <t>10422</t>
  </si>
  <si>
    <t>土方回填压实建筑物土方回填(100m³)松填不夯实</t>
  </si>
  <si>
    <t>80001</t>
  </si>
  <si>
    <t>路床（槽）压实</t>
  </si>
  <si>
    <t>1000m2</t>
  </si>
  <si>
    <t>路面</t>
  </si>
  <si>
    <t>80017</t>
  </si>
  <si>
    <t>素土路面人工摊铺压实厚度20cm (厚度20cm)</t>
  </si>
  <si>
    <t>1000m²</t>
  </si>
  <si>
    <t>3.5m砂石田间道</t>
  </si>
  <si>
    <t>80002</t>
  </si>
  <si>
    <t>软土地基处理人工操作5%～8%掺灰量</t>
  </si>
  <si>
    <t>80009+80010×20</t>
  </si>
  <si>
    <t>碎石路基厚度10cm (厚度30cm)</t>
  </si>
  <si>
    <t>80025+80026×5</t>
  </si>
  <si>
    <t>砂砾石路面人工摊铺压实厚度10cm (厚度15cm)</t>
  </si>
  <si>
    <t>2.5m土质生产路</t>
  </si>
  <si>
    <t>80019+80020×2</t>
  </si>
  <si>
    <t>素土路面机械摊铺压实 (厚度30cm)</t>
  </si>
  <si>
    <t>总计</t>
  </si>
  <si>
    <t>—</t>
  </si>
  <si>
    <t>表4-1  设备购置费表</t>
  </si>
  <si>
    <t>项目名称：溧阳市南渡镇新河土地复垦项目                          金额单位：元</t>
  </si>
  <si>
    <t>设备名称</t>
  </si>
  <si>
    <t>规格</t>
  </si>
  <si>
    <t>数量</t>
  </si>
  <si>
    <t>启闭机</t>
  </si>
  <si>
    <t>0.5T</t>
  </si>
  <si>
    <t>1T</t>
  </si>
  <si>
    <t>1.2m*1.1m复合材料闸门</t>
  </si>
  <si>
    <t>0.8m*0.6m复合材料闸门</t>
  </si>
  <si>
    <t>施工便道（租赁钢板）</t>
  </si>
  <si>
    <t>0.1m*2m*6m</t>
  </si>
  <si>
    <t>块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</si>
</sst>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7">
    <font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name val="Arial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/>
  </cellStyleXfs>
  <cellXfs count="34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49" applyFill="1"/>
    <xf numFmtId="0" fontId="4" fillId="0" borderId="0" xfId="49"/>
    <xf numFmtId="176" fontId="4" fillId="0" borderId="0" xfId="49" applyNumberFormat="1"/>
    <xf numFmtId="49" fontId="5" fillId="0" borderId="0" xfId="49" applyNumberFormat="1" applyFont="1" applyBorder="1" applyAlignment="1">
      <alignment horizontal="center" vertical="center"/>
    </xf>
    <xf numFmtId="0" fontId="4" fillId="0" borderId="0" xfId="49" applyBorder="1"/>
    <xf numFmtId="49" fontId="6" fillId="0" borderId="0" xfId="49" applyNumberFormat="1" applyFont="1" applyBorder="1" applyAlignment="1">
      <alignment horizontal="center" vertical="center"/>
    </xf>
    <xf numFmtId="49" fontId="6" fillId="0" borderId="0" xfId="49" applyNumberFormat="1" applyFont="1" applyBorder="1" applyAlignment="1">
      <alignment horizontal="left" vertical="center"/>
    </xf>
    <xf numFmtId="49" fontId="6" fillId="0" borderId="0" xfId="49" applyNumberFormat="1" applyFont="1" applyBorder="1" applyAlignment="1">
      <alignment horizontal="right" vertical="center"/>
    </xf>
    <xf numFmtId="49" fontId="7" fillId="0" borderId="1" xfId="49" applyNumberFormat="1" applyFont="1" applyBorder="1" applyAlignment="1">
      <alignment horizontal="center" vertical="center" wrapText="1"/>
    </xf>
    <xf numFmtId="0" fontId="4" fillId="0" borderId="1" xfId="49" applyBorder="1"/>
    <xf numFmtId="49" fontId="6" fillId="0" borderId="1" xfId="49" applyNumberFormat="1" applyFont="1" applyBorder="1" applyAlignment="1">
      <alignment horizontal="center" vertical="center" wrapText="1"/>
    </xf>
    <xf numFmtId="177" fontId="7" fillId="0" borderId="1" xfId="49" applyNumberFormat="1" applyFont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177" fontId="7" fillId="0" borderId="1" xfId="49" applyNumberFormat="1" applyFont="1" applyFill="1" applyBorder="1" applyAlignment="1">
      <alignment horizontal="center" vertical="center" wrapText="1"/>
    </xf>
    <xf numFmtId="0" fontId="4" fillId="0" borderId="1" xfId="49" applyFill="1" applyBorder="1"/>
    <xf numFmtId="49" fontId="7" fillId="0" borderId="2" xfId="49" applyNumberFormat="1" applyFont="1" applyBorder="1" applyAlignment="1">
      <alignment horizontal="center" vertical="center" wrapText="1"/>
    </xf>
    <xf numFmtId="49" fontId="7" fillId="0" borderId="3" xfId="49" applyNumberFormat="1" applyFont="1" applyBorder="1" applyAlignment="1">
      <alignment horizontal="center" vertical="center" wrapText="1"/>
    </xf>
    <xf numFmtId="49" fontId="7" fillId="0" borderId="4" xfId="49" applyNumberFormat="1" applyFont="1" applyBorder="1" applyAlignment="1">
      <alignment horizontal="center" vertical="center" wrapText="1"/>
    </xf>
    <xf numFmtId="177" fontId="7" fillId="0" borderId="4" xfId="49" applyNumberFormat="1" applyFont="1" applyBorder="1" applyAlignment="1">
      <alignment horizontal="center" vertical="center" wrapText="1"/>
    </xf>
    <xf numFmtId="0" fontId="4" fillId="0" borderId="4" xfId="49" applyBorder="1"/>
    <xf numFmtId="49" fontId="7" fillId="0" borderId="5" xfId="49" applyNumberFormat="1" applyFont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176" fontId="7" fillId="0" borderId="1" xfId="49" applyNumberFormat="1" applyFont="1" applyBorder="1" applyAlignment="1">
      <alignment horizontal="center" vertical="center" wrapText="1"/>
    </xf>
    <xf numFmtId="49" fontId="7" fillId="0" borderId="5" xfId="49" applyNumberFormat="1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49" fontId="7" fillId="0" borderId="6" xfId="49" applyNumberFormat="1" applyFont="1" applyBorder="1" applyAlignment="1">
      <alignment horizontal="center" vertical="center" wrapText="1"/>
    </xf>
    <xf numFmtId="176" fontId="7" fillId="0" borderId="6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L155"/>
  <sheetViews>
    <sheetView tabSelected="1" workbookViewId="0">
      <selection activeCell="A1" sqref="A1:G1"/>
    </sheetView>
  </sheetViews>
  <sheetFormatPr defaultColWidth="9" defaultRowHeight="12.75"/>
  <cols>
    <col min="1" max="1" width="6.44166666666667" style="6" customWidth="1"/>
    <col min="2" max="2" width="10.6666666666667" style="6" customWidth="1"/>
    <col min="3" max="3" width="31.5583333333333" style="6" customWidth="1"/>
    <col min="4" max="4" width="8.21666666666667" style="6" customWidth="1"/>
    <col min="5" max="5" width="8" style="6" customWidth="1"/>
    <col min="6" max="6" width="16.8833333333333" style="6" customWidth="1"/>
    <col min="7" max="7" width="13.1083333333333" style="6" hidden="1" customWidth="1"/>
    <col min="8" max="12" width="9" style="6" hidden="1" customWidth="1"/>
    <col min="13" max="13" width="11.125" style="7"/>
    <col min="14" max="14" width="11.125" style="6"/>
    <col min="15" max="247" width="8.88333333333333" style="6"/>
    <col min="248" max="248" width="6.44166666666667" style="6" customWidth="1"/>
    <col min="249" max="249" width="10.6666666666667" style="6" customWidth="1"/>
    <col min="250" max="250" width="31.5583333333333" style="6" customWidth="1"/>
    <col min="251" max="251" width="8.21666666666667" style="6" customWidth="1"/>
    <col min="252" max="252" width="8" style="6" customWidth="1"/>
    <col min="253" max="253" width="16.8833333333333" style="6" customWidth="1"/>
    <col min="254" max="254" width="13.1083333333333" style="6" customWidth="1"/>
    <col min="255" max="503" width="8.88333333333333" style="6"/>
    <col min="504" max="504" width="6.44166666666667" style="6" customWidth="1"/>
    <col min="505" max="505" width="10.6666666666667" style="6" customWidth="1"/>
    <col min="506" max="506" width="31.5583333333333" style="6" customWidth="1"/>
    <col min="507" max="507" width="8.21666666666667" style="6" customWidth="1"/>
    <col min="508" max="508" width="8" style="6" customWidth="1"/>
    <col min="509" max="509" width="16.8833333333333" style="6" customWidth="1"/>
    <col min="510" max="510" width="13.1083333333333" style="6" customWidth="1"/>
    <col min="511" max="759" width="8.88333333333333" style="6"/>
    <col min="760" max="760" width="6.44166666666667" style="6" customWidth="1"/>
    <col min="761" max="761" width="10.6666666666667" style="6" customWidth="1"/>
    <col min="762" max="762" width="31.5583333333333" style="6" customWidth="1"/>
    <col min="763" max="763" width="8.21666666666667" style="6" customWidth="1"/>
    <col min="764" max="764" width="8" style="6" customWidth="1"/>
    <col min="765" max="765" width="16.8833333333333" style="6" customWidth="1"/>
    <col min="766" max="766" width="13.1083333333333" style="6" customWidth="1"/>
    <col min="767" max="1015" width="8.88333333333333" style="6"/>
    <col min="1016" max="1016" width="6.44166666666667" style="6" customWidth="1"/>
    <col min="1017" max="1017" width="10.6666666666667" style="6" customWidth="1"/>
    <col min="1018" max="1018" width="31.5583333333333" style="6" customWidth="1"/>
    <col min="1019" max="1019" width="8.21666666666667" style="6" customWidth="1"/>
    <col min="1020" max="1020" width="8" style="6" customWidth="1"/>
    <col min="1021" max="1021" width="16.8833333333333" style="6" customWidth="1"/>
    <col min="1022" max="1022" width="13.1083333333333" style="6" customWidth="1"/>
    <col min="1023" max="1271" width="8.88333333333333" style="6"/>
    <col min="1272" max="1272" width="6.44166666666667" style="6" customWidth="1"/>
    <col min="1273" max="1273" width="10.6666666666667" style="6" customWidth="1"/>
    <col min="1274" max="1274" width="31.5583333333333" style="6" customWidth="1"/>
    <col min="1275" max="1275" width="8.21666666666667" style="6" customWidth="1"/>
    <col min="1276" max="1276" width="8" style="6" customWidth="1"/>
    <col min="1277" max="1277" width="16.8833333333333" style="6" customWidth="1"/>
    <col min="1278" max="1278" width="13.1083333333333" style="6" customWidth="1"/>
    <col min="1279" max="1527" width="8.88333333333333" style="6"/>
    <col min="1528" max="1528" width="6.44166666666667" style="6" customWidth="1"/>
    <col min="1529" max="1529" width="10.6666666666667" style="6" customWidth="1"/>
    <col min="1530" max="1530" width="31.5583333333333" style="6" customWidth="1"/>
    <col min="1531" max="1531" width="8.21666666666667" style="6" customWidth="1"/>
    <col min="1532" max="1532" width="8" style="6" customWidth="1"/>
    <col min="1533" max="1533" width="16.8833333333333" style="6" customWidth="1"/>
    <col min="1534" max="1534" width="13.1083333333333" style="6" customWidth="1"/>
    <col min="1535" max="1783" width="8.88333333333333" style="6"/>
    <col min="1784" max="1784" width="6.44166666666667" style="6" customWidth="1"/>
    <col min="1785" max="1785" width="10.6666666666667" style="6" customWidth="1"/>
    <col min="1786" max="1786" width="31.5583333333333" style="6" customWidth="1"/>
    <col min="1787" max="1787" width="8.21666666666667" style="6" customWidth="1"/>
    <col min="1788" max="1788" width="8" style="6" customWidth="1"/>
    <col min="1789" max="1789" width="16.8833333333333" style="6" customWidth="1"/>
    <col min="1790" max="1790" width="13.1083333333333" style="6" customWidth="1"/>
    <col min="1791" max="2039" width="8.88333333333333" style="6"/>
    <col min="2040" max="2040" width="6.44166666666667" style="6" customWidth="1"/>
    <col min="2041" max="2041" width="10.6666666666667" style="6" customWidth="1"/>
    <col min="2042" max="2042" width="31.5583333333333" style="6" customWidth="1"/>
    <col min="2043" max="2043" width="8.21666666666667" style="6" customWidth="1"/>
    <col min="2044" max="2044" width="8" style="6" customWidth="1"/>
    <col min="2045" max="2045" width="16.8833333333333" style="6" customWidth="1"/>
    <col min="2046" max="2046" width="13.1083333333333" style="6" customWidth="1"/>
    <col min="2047" max="2295" width="8.88333333333333" style="6"/>
    <col min="2296" max="2296" width="6.44166666666667" style="6" customWidth="1"/>
    <col min="2297" max="2297" width="10.6666666666667" style="6" customWidth="1"/>
    <col min="2298" max="2298" width="31.5583333333333" style="6" customWidth="1"/>
    <col min="2299" max="2299" width="8.21666666666667" style="6" customWidth="1"/>
    <col min="2300" max="2300" width="8" style="6" customWidth="1"/>
    <col min="2301" max="2301" width="16.8833333333333" style="6" customWidth="1"/>
    <col min="2302" max="2302" width="13.1083333333333" style="6" customWidth="1"/>
    <col min="2303" max="2551" width="8.88333333333333" style="6"/>
    <col min="2552" max="2552" width="6.44166666666667" style="6" customWidth="1"/>
    <col min="2553" max="2553" width="10.6666666666667" style="6" customWidth="1"/>
    <col min="2554" max="2554" width="31.5583333333333" style="6" customWidth="1"/>
    <col min="2555" max="2555" width="8.21666666666667" style="6" customWidth="1"/>
    <col min="2556" max="2556" width="8" style="6" customWidth="1"/>
    <col min="2557" max="2557" width="16.8833333333333" style="6" customWidth="1"/>
    <col min="2558" max="2558" width="13.1083333333333" style="6" customWidth="1"/>
    <col min="2559" max="2807" width="8.88333333333333" style="6"/>
    <col min="2808" max="2808" width="6.44166666666667" style="6" customWidth="1"/>
    <col min="2809" max="2809" width="10.6666666666667" style="6" customWidth="1"/>
    <col min="2810" max="2810" width="31.5583333333333" style="6" customWidth="1"/>
    <col min="2811" max="2811" width="8.21666666666667" style="6" customWidth="1"/>
    <col min="2812" max="2812" width="8" style="6" customWidth="1"/>
    <col min="2813" max="2813" width="16.8833333333333" style="6" customWidth="1"/>
    <col min="2814" max="2814" width="13.1083333333333" style="6" customWidth="1"/>
    <col min="2815" max="3063" width="8.88333333333333" style="6"/>
    <col min="3064" max="3064" width="6.44166666666667" style="6" customWidth="1"/>
    <col min="3065" max="3065" width="10.6666666666667" style="6" customWidth="1"/>
    <col min="3066" max="3066" width="31.5583333333333" style="6" customWidth="1"/>
    <col min="3067" max="3067" width="8.21666666666667" style="6" customWidth="1"/>
    <col min="3068" max="3068" width="8" style="6" customWidth="1"/>
    <col min="3069" max="3069" width="16.8833333333333" style="6" customWidth="1"/>
    <col min="3070" max="3070" width="13.1083333333333" style="6" customWidth="1"/>
    <col min="3071" max="3319" width="8.88333333333333" style="6"/>
    <col min="3320" max="3320" width="6.44166666666667" style="6" customWidth="1"/>
    <col min="3321" max="3321" width="10.6666666666667" style="6" customWidth="1"/>
    <col min="3322" max="3322" width="31.5583333333333" style="6" customWidth="1"/>
    <col min="3323" max="3323" width="8.21666666666667" style="6" customWidth="1"/>
    <col min="3324" max="3324" width="8" style="6" customWidth="1"/>
    <col min="3325" max="3325" width="16.8833333333333" style="6" customWidth="1"/>
    <col min="3326" max="3326" width="13.1083333333333" style="6" customWidth="1"/>
    <col min="3327" max="3575" width="8.88333333333333" style="6"/>
    <col min="3576" max="3576" width="6.44166666666667" style="6" customWidth="1"/>
    <col min="3577" max="3577" width="10.6666666666667" style="6" customWidth="1"/>
    <col min="3578" max="3578" width="31.5583333333333" style="6" customWidth="1"/>
    <col min="3579" max="3579" width="8.21666666666667" style="6" customWidth="1"/>
    <col min="3580" max="3580" width="8" style="6" customWidth="1"/>
    <col min="3581" max="3581" width="16.8833333333333" style="6" customWidth="1"/>
    <col min="3582" max="3582" width="13.1083333333333" style="6" customWidth="1"/>
    <col min="3583" max="3831" width="8.88333333333333" style="6"/>
    <col min="3832" max="3832" width="6.44166666666667" style="6" customWidth="1"/>
    <col min="3833" max="3833" width="10.6666666666667" style="6" customWidth="1"/>
    <col min="3834" max="3834" width="31.5583333333333" style="6" customWidth="1"/>
    <col min="3835" max="3835" width="8.21666666666667" style="6" customWidth="1"/>
    <col min="3836" max="3836" width="8" style="6" customWidth="1"/>
    <col min="3837" max="3837" width="16.8833333333333" style="6" customWidth="1"/>
    <col min="3838" max="3838" width="13.1083333333333" style="6" customWidth="1"/>
    <col min="3839" max="4087" width="8.88333333333333" style="6"/>
    <col min="4088" max="4088" width="6.44166666666667" style="6" customWidth="1"/>
    <col min="4089" max="4089" width="10.6666666666667" style="6" customWidth="1"/>
    <col min="4090" max="4090" width="31.5583333333333" style="6" customWidth="1"/>
    <col min="4091" max="4091" width="8.21666666666667" style="6" customWidth="1"/>
    <col min="4092" max="4092" width="8" style="6" customWidth="1"/>
    <col min="4093" max="4093" width="16.8833333333333" style="6" customWidth="1"/>
    <col min="4094" max="4094" width="13.1083333333333" style="6" customWidth="1"/>
    <col min="4095" max="4343" width="8.88333333333333" style="6"/>
    <col min="4344" max="4344" width="6.44166666666667" style="6" customWidth="1"/>
    <col min="4345" max="4345" width="10.6666666666667" style="6" customWidth="1"/>
    <col min="4346" max="4346" width="31.5583333333333" style="6" customWidth="1"/>
    <col min="4347" max="4347" width="8.21666666666667" style="6" customWidth="1"/>
    <col min="4348" max="4348" width="8" style="6" customWidth="1"/>
    <col min="4349" max="4349" width="16.8833333333333" style="6" customWidth="1"/>
    <col min="4350" max="4350" width="13.1083333333333" style="6" customWidth="1"/>
    <col min="4351" max="4599" width="8.88333333333333" style="6"/>
    <col min="4600" max="4600" width="6.44166666666667" style="6" customWidth="1"/>
    <col min="4601" max="4601" width="10.6666666666667" style="6" customWidth="1"/>
    <col min="4602" max="4602" width="31.5583333333333" style="6" customWidth="1"/>
    <col min="4603" max="4603" width="8.21666666666667" style="6" customWidth="1"/>
    <col min="4604" max="4604" width="8" style="6" customWidth="1"/>
    <col min="4605" max="4605" width="16.8833333333333" style="6" customWidth="1"/>
    <col min="4606" max="4606" width="13.1083333333333" style="6" customWidth="1"/>
    <col min="4607" max="4855" width="8.88333333333333" style="6"/>
    <col min="4856" max="4856" width="6.44166666666667" style="6" customWidth="1"/>
    <col min="4857" max="4857" width="10.6666666666667" style="6" customWidth="1"/>
    <col min="4858" max="4858" width="31.5583333333333" style="6" customWidth="1"/>
    <col min="4859" max="4859" width="8.21666666666667" style="6" customWidth="1"/>
    <col min="4860" max="4860" width="8" style="6" customWidth="1"/>
    <col min="4861" max="4861" width="16.8833333333333" style="6" customWidth="1"/>
    <col min="4862" max="4862" width="13.1083333333333" style="6" customWidth="1"/>
    <col min="4863" max="5111" width="8.88333333333333" style="6"/>
    <col min="5112" max="5112" width="6.44166666666667" style="6" customWidth="1"/>
    <col min="5113" max="5113" width="10.6666666666667" style="6" customWidth="1"/>
    <col min="5114" max="5114" width="31.5583333333333" style="6" customWidth="1"/>
    <col min="5115" max="5115" width="8.21666666666667" style="6" customWidth="1"/>
    <col min="5116" max="5116" width="8" style="6" customWidth="1"/>
    <col min="5117" max="5117" width="16.8833333333333" style="6" customWidth="1"/>
    <col min="5118" max="5118" width="13.1083333333333" style="6" customWidth="1"/>
    <col min="5119" max="5367" width="8.88333333333333" style="6"/>
    <col min="5368" max="5368" width="6.44166666666667" style="6" customWidth="1"/>
    <col min="5369" max="5369" width="10.6666666666667" style="6" customWidth="1"/>
    <col min="5370" max="5370" width="31.5583333333333" style="6" customWidth="1"/>
    <col min="5371" max="5371" width="8.21666666666667" style="6" customWidth="1"/>
    <col min="5372" max="5372" width="8" style="6" customWidth="1"/>
    <col min="5373" max="5373" width="16.8833333333333" style="6" customWidth="1"/>
    <col min="5374" max="5374" width="13.1083333333333" style="6" customWidth="1"/>
    <col min="5375" max="5623" width="8.88333333333333" style="6"/>
    <col min="5624" max="5624" width="6.44166666666667" style="6" customWidth="1"/>
    <col min="5625" max="5625" width="10.6666666666667" style="6" customWidth="1"/>
    <col min="5626" max="5626" width="31.5583333333333" style="6" customWidth="1"/>
    <col min="5627" max="5627" width="8.21666666666667" style="6" customWidth="1"/>
    <col min="5628" max="5628" width="8" style="6" customWidth="1"/>
    <col min="5629" max="5629" width="16.8833333333333" style="6" customWidth="1"/>
    <col min="5630" max="5630" width="13.1083333333333" style="6" customWidth="1"/>
    <col min="5631" max="5879" width="8.88333333333333" style="6"/>
    <col min="5880" max="5880" width="6.44166666666667" style="6" customWidth="1"/>
    <col min="5881" max="5881" width="10.6666666666667" style="6" customWidth="1"/>
    <col min="5882" max="5882" width="31.5583333333333" style="6" customWidth="1"/>
    <col min="5883" max="5883" width="8.21666666666667" style="6" customWidth="1"/>
    <col min="5884" max="5884" width="8" style="6" customWidth="1"/>
    <col min="5885" max="5885" width="16.8833333333333" style="6" customWidth="1"/>
    <col min="5886" max="5886" width="13.1083333333333" style="6" customWidth="1"/>
    <col min="5887" max="6135" width="8.88333333333333" style="6"/>
    <col min="6136" max="6136" width="6.44166666666667" style="6" customWidth="1"/>
    <col min="6137" max="6137" width="10.6666666666667" style="6" customWidth="1"/>
    <col min="6138" max="6138" width="31.5583333333333" style="6" customWidth="1"/>
    <col min="6139" max="6139" width="8.21666666666667" style="6" customWidth="1"/>
    <col min="6140" max="6140" width="8" style="6" customWidth="1"/>
    <col min="6141" max="6141" width="16.8833333333333" style="6" customWidth="1"/>
    <col min="6142" max="6142" width="13.1083333333333" style="6" customWidth="1"/>
    <col min="6143" max="6391" width="8.88333333333333" style="6"/>
    <col min="6392" max="6392" width="6.44166666666667" style="6" customWidth="1"/>
    <col min="6393" max="6393" width="10.6666666666667" style="6" customWidth="1"/>
    <col min="6394" max="6394" width="31.5583333333333" style="6" customWidth="1"/>
    <col min="6395" max="6395" width="8.21666666666667" style="6" customWidth="1"/>
    <col min="6396" max="6396" width="8" style="6" customWidth="1"/>
    <col min="6397" max="6397" width="16.8833333333333" style="6" customWidth="1"/>
    <col min="6398" max="6398" width="13.1083333333333" style="6" customWidth="1"/>
    <col min="6399" max="6647" width="8.88333333333333" style="6"/>
    <col min="6648" max="6648" width="6.44166666666667" style="6" customWidth="1"/>
    <col min="6649" max="6649" width="10.6666666666667" style="6" customWidth="1"/>
    <col min="6650" max="6650" width="31.5583333333333" style="6" customWidth="1"/>
    <col min="6651" max="6651" width="8.21666666666667" style="6" customWidth="1"/>
    <col min="6652" max="6652" width="8" style="6" customWidth="1"/>
    <col min="6653" max="6653" width="16.8833333333333" style="6" customWidth="1"/>
    <col min="6654" max="6654" width="13.1083333333333" style="6" customWidth="1"/>
    <col min="6655" max="6903" width="8.88333333333333" style="6"/>
    <col min="6904" max="6904" width="6.44166666666667" style="6" customWidth="1"/>
    <col min="6905" max="6905" width="10.6666666666667" style="6" customWidth="1"/>
    <col min="6906" max="6906" width="31.5583333333333" style="6" customWidth="1"/>
    <col min="6907" max="6907" width="8.21666666666667" style="6" customWidth="1"/>
    <col min="6908" max="6908" width="8" style="6" customWidth="1"/>
    <col min="6909" max="6909" width="16.8833333333333" style="6" customWidth="1"/>
    <col min="6910" max="6910" width="13.1083333333333" style="6" customWidth="1"/>
    <col min="6911" max="7159" width="8.88333333333333" style="6"/>
    <col min="7160" max="7160" width="6.44166666666667" style="6" customWidth="1"/>
    <col min="7161" max="7161" width="10.6666666666667" style="6" customWidth="1"/>
    <col min="7162" max="7162" width="31.5583333333333" style="6" customWidth="1"/>
    <col min="7163" max="7163" width="8.21666666666667" style="6" customWidth="1"/>
    <col min="7164" max="7164" width="8" style="6" customWidth="1"/>
    <col min="7165" max="7165" width="16.8833333333333" style="6" customWidth="1"/>
    <col min="7166" max="7166" width="13.1083333333333" style="6" customWidth="1"/>
    <col min="7167" max="7415" width="8.88333333333333" style="6"/>
    <col min="7416" max="7416" width="6.44166666666667" style="6" customWidth="1"/>
    <col min="7417" max="7417" width="10.6666666666667" style="6" customWidth="1"/>
    <col min="7418" max="7418" width="31.5583333333333" style="6" customWidth="1"/>
    <col min="7419" max="7419" width="8.21666666666667" style="6" customWidth="1"/>
    <col min="7420" max="7420" width="8" style="6" customWidth="1"/>
    <col min="7421" max="7421" width="16.8833333333333" style="6" customWidth="1"/>
    <col min="7422" max="7422" width="13.1083333333333" style="6" customWidth="1"/>
    <col min="7423" max="7671" width="8.88333333333333" style="6"/>
    <col min="7672" max="7672" width="6.44166666666667" style="6" customWidth="1"/>
    <col min="7673" max="7673" width="10.6666666666667" style="6" customWidth="1"/>
    <col min="7674" max="7674" width="31.5583333333333" style="6" customWidth="1"/>
    <col min="7675" max="7675" width="8.21666666666667" style="6" customWidth="1"/>
    <col min="7676" max="7676" width="8" style="6" customWidth="1"/>
    <col min="7677" max="7677" width="16.8833333333333" style="6" customWidth="1"/>
    <col min="7678" max="7678" width="13.1083333333333" style="6" customWidth="1"/>
    <col min="7679" max="7927" width="8.88333333333333" style="6"/>
    <col min="7928" max="7928" width="6.44166666666667" style="6" customWidth="1"/>
    <col min="7929" max="7929" width="10.6666666666667" style="6" customWidth="1"/>
    <col min="7930" max="7930" width="31.5583333333333" style="6" customWidth="1"/>
    <col min="7931" max="7931" width="8.21666666666667" style="6" customWidth="1"/>
    <col min="7932" max="7932" width="8" style="6" customWidth="1"/>
    <col min="7933" max="7933" width="16.8833333333333" style="6" customWidth="1"/>
    <col min="7934" max="7934" width="13.1083333333333" style="6" customWidth="1"/>
    <col min="7935" max="8183" width="8.88333333333333" style="6"/>
    <col min="8184" max="8184" width="6.44166666666667" style="6" customWidth="1"/>
    <col min="8185" max="8185" width="10.6666666666667" style="6" customWidth="1"/>
    <col min="8186" max="8186" width="31.5583333333333" style="6" customWidth="1"/>
    <col min="8187" max="8187" width="8.21666666666667" style="6" customWidth="1"/>
    <col min="8188" max="8188" width="8" style="6" customWidth="1"/>
    <col min="8189" max="8189" width="16.8833333333333" style="6" customWidth="1"/>
    <col min="8190" max="8190" width="13.1083333333333" style="6" customWidth="1"/>
    <col min="8191" max="8439" width="8.88333333333333" style="6"/>
    <col min="8440" max="8440" width="6.44166666666667" style="6" customWidth="1"/>
    <col min="8441" max="8441" width="10.6666666666667" style="6" customWidth="1"/>
    <col min="8442" max="8442" width="31.5583333333333" style="6" customWidth="1"/>
    <col min="8443" max="8443" width="8.21666666666667" style="6" customWidth="1"/>
    <col min="8444" max="8444" width="8" style="6" customWidth="1"/>
    <col min="8445" max="8445" width="16.8833333333333" style="6" customWidth="1"/>
    <col min="8446" max="8446" width="13.1083333333333" style="6" customWidth="1"/>
    <col min="8447" max="8695" width="8.88333333333333" style="6"/>
    <col min="8696" max="8696" width="6.44166666666667" style="6" customWidth="1"/>
    <col min="8697" max="8697" width="10.6666666666667" style="6" customWidth="1"/>
    <col min="8698" max="8698" width="31.5583333333333" style="6" customWidth="1"/>
    <col min="8699" max="8699" width="8.21666666666667" style="6" customWidth="1"/>
    <col min="8700" max="8700" width="8" style="6" customWidth="1"/>
    <col min="8701" max="8701" width="16.8833333333333" style="6" customWidth="1"/>
    <col min="8702" max="8702" width="13.1083333333333" style="6" customWidth="1"/>
    <col min="8703" max="8951" width="8.88333333333333" style="6"/>
    <col min="8952" max="8952" width="6.44166666666667" style="6" customWidth="1"/>
    <col min="8953" max="8953" width="10.6666666666667" style="6" customWidth="1"/>
    <col min="8954" max="8954" width="31.5583333333333" style="6" customWidth="1"/>
    <col min="8955" max="8955" width="8.21666666666667" style="6" customWidth="1"/>
    <col min="8956" max="8956" width="8" style="6" customWidth="1"/>
    <col min="8957" max="8957" width="16.8833333333333" style="6" customWidth="1"/>
    <col min="8958" max="8958" width="13.1083333333333" style="6" customWidth="1"/>
    <col min="8959" max="9207" width="8.88333333333333" style="6"/>
    <col min="9208" max="9208" width="6.44166666666667" style="6" customWidth="1"/>
    <col min="9209" max="9209" width="10.6666666666667" style="6" customWidth="1"/>
    <col min="9210" max="9210" width="31.5583333333333" style="6" customWidth="1"/>
    <col min="9211" max="9211" width="8.21666666666667" style="6" customWidth="1"/>
    <col min="9212" max="9212" width="8" style="6" customWidth="1"/>
    <col min="9213" max="9213" width="16.8833333333333" style="6" customWidth="1"/>
    <col min="9214" max="9214" width="13.1083333333333" style="6" customWidth="1"/>
    <col min="9215" max="9463" width="8.88333333333333" style="6"/>
    <col min="9464" max="9464" width="6.44166666666667" style="6" customWidth="1"/>
    <col min="9465" max="9465" width="10.6666666666667" style="6" customWidth="1"/>
    <col min="9466" max="9466" width="31.5583333333333" style="6" customWidth="1"/>
    <col min="9467" max="9467" width="8.21666666666667" style="6" customWidth="1"/>
    <col min="9468" max="9468" width="8" style="6" customWidth="1"/>
    <col min="9469" max="9469" width="16.8833333333333" style="6" customWidth="1"/>
    <col min="9470" max="9470" width="13.1083333333333" style="6" customWidth="1"/>
    <col min="9471" max="9719" width="8.88333333333333" style="6"/>
    <col min="9720" max="9720" width="6.44166666666667" style="6" customWidth="1"/>
    <col min="9721" max="9721" width="10.6666666666667" style="6" customWidth="1"/>
    <col min="9722" max="9722" width="31.5583333333333" style="6" customWidth="1"/>
    <col min="9723" max="9723" width="8.21666666666667" style="6" customWidth="1"/>
    <col min="9724" max="9724" width="8" style="6" customWidth="1"/>
    <col min="9725" max="9725" width="16.8833333333333" style="6" customWidth="1"/>
    <col min="9726" max="9726" width="13.1083333333333" style="6" customWidth="1"/>
    <col min="9727" max="9975" width="8.88333333333333" style="6"/>
    <col min="9976" max="9976" width="6.44166666666667" style="6" customWidth="1"/>
    <col min="9977" max="9977" width="10.6666666666667" style="6" customWidth="1"/>
    <col min="9978" max="9978" width="31.5583333333333" style="6" customWidth="1"/>
    <col min="9979" max="9979" width="8.21666666666667" style="6" customWidth="1"/>
    <col min="9980" max="9980" width="8" style="6" customWidth="1"/>
    <col min="9981" max="9981" width="16.8833333333333" style="6" customWidth="1"/>
    <col min="9982" max="9982" width="13.1083333333333" style="6" customWidth="1"/>
    <col min="9983" max="10231" width="8.88333333333333" style="6"/>
    <col min="10232" max="10232" width="6.44166666666667" style="6" customWidth="1"/>
    <col min="10233" max="10233" width="10.6666666666667" style="6" customWidth="1"/>
    <col min="10234" max="10234" width="31.5583333333333" style="6" customWidth="1"/>
    <col min="10235" max="10235" width="8.21666666666667" style="6" customWidth="1"/>
    <col min="10236" max="10236" width="8" style="6" customWidth="1"/>
    <col min="10237" max="10237" width="16.8833333333333" style="6" customWidth="1"/>
    <col min="10238" max="10238" width="13.1083333333333" style="6" customWidth="1"/>
    <col min="10239" max="10487" width="8.88333333333333" style="6"/>
    <col min="10488" max="10488" width="6.44166666666667" style="6" customWidth="1"/>
    <col min="10489" max="10489" width="10.6666666666667" style="6" customWidth="1"/>
    <col min="10490" max="10490" width="31.5583333333333" style="6" customWidth="1"/>
    <col min="10491" max="10491" width="8.21666666666667" style="6" customWidth="1"/>
    <col min="10492" max="10492" width="8" style="6" customWidth="1"/>
    <col min="10493" max="10493" width="16.8833333333333" style="6" customWidth="1"/>
    <col min="10494" max="10494" width="13.1083333333333" style="6" customWidth="1"/>
    <col min="10495" max="10743" width="8.88333333333333" style="6"/>
    <col min="10744" max="10744" width="6.44166666666667" style="6" customWidth="1"/>
    <col min="10745" max="10745" width="10.6666666666667" style="6" customWidth="1"/>
    <col min="10746" max="10746" width="31.5583333333333" style="6" customWidth="1"/>
    <col min="10747" max="10747" width="8.21666666666667" style="6" customWidth="1"/>
    <col min="10748" max="10748" width="8" style="6" customWidth="1"/>
    <col min="10749" max="10749" width="16.8833333333333" style="6" customWidth="1"/>
    <col min="10750" max="10750" width="13.1083333333333" style="6" customWidth="1"/>
    <col min="10751" max="10999" width="8.88333333333333" style="6"/>
    <col min="11000" max="11000" width="6.44166666666667" style="6" customWidth="1"/>
    <col min="11001" max="11001" width="10.6666666666667" style="6" customWidth="1"/>
    <col min="11002" max="11002" width="31.5583333333333" style="6" customWidth="1"/>
    <col min="11003" max="11003" width="8.21666666666667" style="6" customWidth="1"/>
    <col min="11004" max="11004" width="8" style="6" customWidth="1"/>
    <col min="11005" max="11005" width="16.8833333333333" style="6" customWidth="1"/>
    <col min="11006" max="11006" width="13.1083333333333" style="6" customWidth="1"/>
    <col min="11007" max="11255" width="8.88333333333333" style="6"/>
    <col min="11256" max="11256" width="6.44166666666667" style="6" customWidth="1"/>
    <col min="11257" max="11257" width="10.6666666666667" style="6" customWidth="1"/>
    <col min="11258" max="11258" width="31.5583333333333" style="6" customWidth="1"/>
    <col min="11259" max="11259" width="8.21666666666667" style="6" customWidth="1"/>
    <col min="11260" max="11260" width="8" style="6" customWidth="1"/>
    <col min="11261" max="11261" width="16.8833333333333" style="6" customWidth="1"/>
    <col min="11262" max="11262" width="13.1083333333333" style="6" customWidth="1"/>
    <col min="11263" max="11511" width="8.88333333333333" style="6"/>
    <col min="11512" max="11512" width="6.44166666666667" style="6" customWidth="1"/>
    <col min="11513" max="11513" width="10.6666666666667" style="6" customWidth="1"/>
    <col min="11514" max="11514" width="31.5583333333333" style="6" customWidth="1"/>
    <col min="11515" max="11515" width="8.21666666666667" style="6" customWidth="1"/>
    <col min="11516" max="11516" width="8" style="6" customWidth="1"/>
    <col min="11517" max="11517" width="16.8833333333333" style="6" customWidth="1"/>
    <col min="11518" max="11518" width="13.1083333333333" style="6" customWidth="1"/>
    <col min="11519" max="11767" width="8.88333333333333" style="6"/>
    <col min="11768" max="11768" width="6.44166666666667" style="6" customWidth="1"/>
    <col min="11769" max="11769" width="10.6666666666667" style="6" customWidth="1"/>
    <col min="11770" max="11770" width="31.5583333333333" style="6" customWidth="1"/>
    <col min="11771" max="11771" width="8.21666666666667" style="6" customWidth="1"/>
    <col min="11772" max="11772" width="8" style="6" customWidth="1"/>
    <col min="11773" max="11773" width="16.8833333333333" style="6" customWidth="1"/>
    <col min="11774" max="11774" width="13.1083333333333" style="6" customWidth="1"/>
    <col min="11775" max="12023" width="8.88333333333333" style="6"/>
    <col min="12024" max="12024" width="6.44166666666667" style="6" customWidth="1"/>
    <col min="12025" max="12025" width="10.6666666666667" style="6" customWidth="1"/>
    <col min="12026" max="12026" width="31.5583333333333" style="6" customWidth="1"/>
    <col min="12027" max="12027" width="8.21666666666667" style="6" customWidth="1"/>
    <col min="12028" max="12028" width="8" style="6" customWidth="1"/>
    <col min="12029" max="12029" width="16.8833333333333" style="6" customWidth="1"/>
    <col min="12030" max="12030" width="13.1083333333333" style="6" customWidth="1"/>
    <col min="12031" max="12279" width="8.88333333333333" style="6"/>
    <col min="12280" max="12280" width="6.44166666666667" style="6" customWidth="1"/>
    <col min="12281" max="12281" width="10.6666666666667" style="6" customWidth="1"/>
    <col min="12282" max="12282" width="31.5583333333333" style="6" customWidth="1"/>
    <col min="12283" max="12283" width="8.21666666666667" style="6" customWidth="1"/>
    <col min="12284" max="12284" width="8" style="6" customWidth="1"/>
    <col min="12285" max="12285" width="16.8833333333333" style="6" customWidth="1"/>
    <col min="12286" max="12286" width="13.1083333333333" style="6" customWidth="1"/>
    <col min="12287" max="12535" width="8.88333333333333" style="6"/>
    <col min="12536" max="12536" width="6.44166666666667" style="6" customWidth="1"/>
    <col min="12537" max="12537" width="10.6666666666667" style="6" customWidth="1"/>
    <col min="12538" max="12538" width="31.5583333333333" style="6" customWidth="1"/>
    <col min="12539" max="12539" width="8.21666666666667" style="6" customWidth="1"/>
    <col min="12540" max="12540" width="8" style="6" customWidth="1"/>
    <col min="12541" max="12541" width="16.8833333333333" style="6" customWidth="1"/>
    <col min="12542" max="12542" width="13.1083333333333" style="6" customWidth="1"/>
    <col min="12543" max="12791" width="8.88333333333333" style="6"/>
    <col min="12792" max="12792" width="6.44166666666667" style="6" customWidth="1"/>
    <col min="12793" max="12793" width="10.6666666666667" style="6" customWidth="1"/>
    <col min="12794" max="12794" width="31.5583333333333" style="6" customWidth="1"/>
    <col min="12795" max="12795" width="8.21666666666667" style="6" customWidth="1"/>
    <col min="12796" max="12796" width="8" style="6" customWidth="1"/>
    <col min="12797" max="12797" width="16.8833333333333" style="6" customWidth="1"/>
    <col min="12798" max="12798" width="13.1083333333333" style="6" customWidth="1"/>
    <col min="12799" max="13047" width="8.88333333333333" style="6"/>
    <col min="13048" max="13048" width="6.44166666666667" style="6" customWidth="1"/>
    <col min="13049" max="13049" width="10.6666666666667" style="6" customWidth="1"/>
    <col min="13050" max="13050" width="31.5583333333333" style="6" customWidth="1"/>
    <col min="13051" max="13051" width="8.21666666666667" style="6" customWidth="1"/>
    <col min="13052" max="13052" width="8" style="6" customWidth="1"/>
    <col min="13053" max="13053" width="16.8833333333333" style="6" customWidth="1"/>
    <col min="13054" max="13054" width="13.1083333333333" style="6" customWidth="1"/>
    <col min="13055" max="13303" width="8.88333333333333" style="6"/>
    <col min="13304" max="13304" width="6.44166666666667" style="6" customWidth="1"/>
    <col min="13305" max="13305" width="10.6666666666667" style="6" customWidth="1"/>
    <col min="13306" max="13306" width="31.5583333333333" style="6" customWidth="1"/>
    <col min="13307" max="13307" width="8.21666666666667" style="6" customWidth="1"/>
    <col min="13308" max="13308" width="8" style="6" customWidth="1"/>
    <col min="13309" max="13309" width="16.8833333333333" style="6" customWidth="1"/>
    <col min="13310" max="13310" width="13.1083333333333" style="6" customWidth="1"/>
    <col min="13311" max="13559" width="8.88333333333333" style="6"/>
    <col min="13560" max="13560" width="6.44166666666667" style="6" customWidth="1"/>
    <col min="13561" max="13561" width="10.6666666666667" style="6" customWidth="1"/>
    <col min="13562" max="13562" width="31.5583333333333" style="6" customWidth="1"/>
    <col min="13563" max="13563" width="8.21666666666667" style="6" customWidth="1"/>
    <col min="13564" max="13564" width="8" style="6" customWidth="1"/>
    <col min="13565" max="13565" width="16.8833333333333" style="6" customWidth="1"/>
    <col min="13566" max="13566" width="13.1083333333333" style="6" customWidth="1"/>
    <col min="13567" max="13815" width="8.88333333333333" style="6"/>
    <col min="13816" max="13816" width="6.44166666666667" style="6" customWidth="1"/>
    <col min="13817" max="13817" width="10.6666666666667" style="6" customWidth="1"/>
    <col min="13818" max="13818" width="31.5583333333333" style="6" customWidth="1"/>
    <col min="13819" max="13819" width="8.21666666666667" style="6" customWidth="1"/>
    <col min="13820" max="13820" width="8" style="6" customWidth="1"/>
    <col min="13821" max="13821" width="16.8833333333333" style="6" customWidth="1"/>
    <col min="13822" max="13822" width="13.1083333333333" style="6" customWidth="1"/>
    <col min="13823" max="14071" width="8.88333333333333" style="6"/>
    <col min="14072" max="14072" width="6.44166666666667" style="6" customWidth="1"/>
    <col min="14073" max="14073" width="10.6666666666667" style="6" customWidth="1"/>
    <col min="14074" max="14074" width="31.5583333333333" style="6" customWidth="1"/>
    <col min="14075" max="14075" width="8.21666666666667" style="6" customWidth="1"/>
    <col min="14076" max="14076" width="8" style="6" customWidth="1"/>
    <col min="14077" max="14077" width="16.8833333333333" style="6" customWidth="1"/>
    <col min="14078" max="14078" width="13.1083333333333" style="6" customWidth="1"/>
    <col min="14079" max="14327" width="8.88333333333333" style="6"/>
    <col min="14328" max="14328" width="6.44166666666667" style="6" customWidth="1"/>
    <col min="14329" max="14329" width="10.6666666666667" style="6" customWidth="1"/>
    <col min="14330" max="14330" width="31.5583333333333" style="6" customWidth="1"/>
    <col min="14331" max="14331" width="8.21666666666667" style="6" customWidth="1"/>
    <col min="14332" max="14332" width="8" style="6" customWidth="1"/>
    <col min="14333" max="14333" width="16.8833333333333" style="6" customWidth="1"/>
    <col min="14334" max="14334" width="13.1083333333333" style="6" customWidth="1"/>
    <col min="14335" max="14583" width="8.88333333333333" style="6"/>
    <col min="14584" max="14584" width="6.44166666666667" style="6" customWidth="1"/>
    <col min="14585" max="14585" width="10.6666666666667" style="6" customWidth="1"/>
    <col min="14586" max="14586" width="31.5583333333333" style="6" customWidth="1"/>
    <col min="14587" max="14587" width="8.21666666666667" style="6" customWidth="1"/>
    <col min="14588" max="14588" width="8" style="6" customWidth="1"/>
    <col min="14589" max="14589" width="16.8833333333333" style="6" customWidth="1"/>
    <col min="14590" max="14590" width="13.1083333333333" style="6" customWidth="1"/>
    <col min="14591" max="14839" width="8.88333333333333" style="6"/>
    <col min="14840" max="14840" width="6.44166666666667" style="6" customWidth="1"/>
    <col min="14841" max="14841" width="10.6666666666667" style="6" customWidth="1"/>
    <col min="14842" max="14842" width="31.5583333333333" style="6" customWidth="1"/>
    <col min="14843" max="14843" width="8.21666666666667" style="6" customWidth="1"/>
    <col min="14844" max="14844" width="8" style="6" customWidth="1"/>
    <col min="14845" max="14845" width="16.8833333333333" style="6" customWidth="1"/>
    <col min="14846" max="14846" width="13.1083333333333" style="6" customWidth="1"/>
    <col min="14847" max="15095" width="8.88333333333333" style="6"/>
    <col min="15096" max="15096" width="6.44166666666667" style="6" customWidth="1"/>
    <col min="15097" max="15097" width="10.6666666666667" style="6" customWidth="1"/>
    <col min="15098" max="15098" width="31.5583333333333" style="6" customWidth="1"/>
    <col min="15099" max="15099" width="8.21666666666667" style="6" customWidth="1"/>
    <col min="15100" max="15100" width="8" style="6" customWidth="1"/>
    <col min="15101" max="15101" width="16.8833333333333" style="6" customWidth="1"/>
    <col min="15102" max="15102" width="13.1083333333333" style="6" customWidth="1"/>
    <col min="15103" max="15351" width="8.88333333333333" style="6"/>
    <col min="15352" max="15352" width="6.44166666666667" style="6" customWidth="1"/>
    <col min="15353" max="15353" width="10.6666666666667" style="6" customWidth="1"/>
    <col min="15354" max="15354" width="31.5583333333333" style="6" customWidth="1"/>
    <col min="15355" max="15355" width="8.21666666666667" style="6" customWidth="1"/>
    <col min="15356" max="15356" width="8" style="6" customWidth="1"/>
    <col min="15357" max="15357" width="16.8833333333333" style="6" customWidth="1"/>
    <col min="15358" max="15358" width="13.1083333333333" style="6" customWidth="1"/>
    <col min="15359" max="15607" width="8.88333333333333" style="6"/>
    <col min="15608" max="15608" width="6.44166666666667" style="6" customWidth="1"/>
    <col min="15609" max="15609" width="10.6666666666667" style="6" customWidth="1"/>
    <col min="15610" max="15610" width="31.5583333333333" style="6" customWidth="1"/>
    <col min="15611" max="15611" width="8.21666666666667" style="6" customWidth="1"/>
    <col min="15612" max="15612" width="8" style="6" customWidth="1"/>
    <col min="15613" max="15613" width="16.8833333333333" style="6" customWidth="1"/>
    <col min="15614" max="15614" width="13.1083333333333" style="6" customWidth="1"/>
    <col min="15615" max="15863" width="8.88333333333333" style="6"/>
    <col min="15864" max="15864" width="6.44166666666667" style="6" customWidth="1"/>
    <col min="15865" max="15865" width="10.6666666666667" style="6" customWidth="1"/>
    <col min="15866" max="15866" width="31.5583333333333" style="6" customWidth="1"/>
    <col min="15867" max="15867" width="8.21666666666667" style="6" customWidth="1"/>
    <col min="15868" max="15868" width="8" style="6" customWidth="1"/>
    <col min="15869" max="15869" width="16.8833333333333" style="6" customWidth="1"/>
    <col min="15870" max="15870" width="13.1083333333333" style="6" customWidth="1"/>
    <col min="15871" max="16119" width="8.88333333333333" style="6"/>
    <col min="16120" max="16120" width="6.44166666666667" style="6" customWidth="1"/>
    <col min="16121" max="16121" width="10.6666666666667" style="6" customWidth="1"/>
    <col min="16122" max="16122" width="31.5583333333333" style="6" customWidth="1"/>
    <col min="16123" max="16123" width="8.21666666666667" style="6" customWidth="1"/>
    <col min="16124" max="16124" width="8" style="6" customWidth="1"/>
    <col min="16125" max="16125" width="16.8833333333333" style="6" customWidth="1"/>
    <col min="16126" max="16126" width="13.1083333333333" style="6" customWidth="1"/>
    <col min="16127" max="16376" width="8.88333333333333" style="6"/>
    <col min="16377" max="16384" width="9" style="6"/>
  </cols>
  <sheetData>
    <row r="1" ht="25.5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ht="13.5" spans="1:12">
      <c r="A2" s="10"/>
      <c r="B2" s="10"/>
      <c r="C2" s="10"/>
      <c r="D2" s="10"/>
      <c r="E2" s="10"/>
      <c r="F2" s="10"/>
      <c r="G2" s="10"/>
      <c r="H2" s="9"/>
      <c r="I2" s="9"/>
      <c r="J2" s="9"/>
      <c r="K2" s="9"/>
      <c r="L2" s="9">
        <v>0.546358907672302</v>
      </c>
    </row>
    <row r="3" ht="13.5" spans="1:12">
      <c r="A3" s="11" t="s">
        <v>1</v>
      </c>
      <c r="B3" s="9"/>
      <c r="C3" s="9"/>
      <c r="D3" s="9"/>
      <c r="E3" s="12" t="s">
        <v>2</v>
      </c>
      <c r="F3" s="12"/>
      <c r="G3" s="12"/>
      <c r="H3" s="12"/>
      <c r="I3" s="12"/>
      <c r="J3" s="12"/>
      <c r="K3" s="12"/>
      <c r="L3" s="12"/>
    </row>
    <row r="4" ht="20.7" customHeight="1" spans="1:12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  <c r="H4" s="14"/>
      <c r="I4" s="14"/>
      <c r="J4" s="14"/>
      <c r="K4" s="14"/>
      <c r="L4" s="14"/>
    </row>
    <row r="5" ht="20.7" customHeight="1" spans="1:12">
      <c r="A5" s="13"/>
      <c r="B5" s="13" t="s">
        <v>10</v>
      </c>
      <c r="C5" s="13" t="s">
        <v>11</v>
      </c>
      <c r="D5" s="13" t="s">
        <v>12</v>
      </c>
      <c r="E5" s="13" t="s">
        <v>13</v>
      </c>
      <c r="F5" s="13" t="s">
        <v>14</v>
      </c>
      <c r="G5" s="13" t="s">
        <v>15</v>
      </c>
      <c r="H5" s="14"/>
      <c r="I5" s="14"/>
      <c r="J5" s="14"/>
      <c r="K5" s="14"/>
      <c r="L5" s="14"/>
    </row>
    <row r="6" ht="20.7" customHeight="1" spans="1:12">
      <c r="A6" s="13" t="s">
        <v>16</v>
      </c>
      <c r="B6" s="13"/>
      <c r="C6" s="15" t="s">
        <v>17</v>
      </c>
      <c r="D6" s="13"/>
      <c r="E6" s="13"/>
      <c r="F6" s="13"/>
      <c r="G6" s="16">
        <f>G7+G20</f>
        <v>3296400.30713737</v>
      </c>
      <c r="H6" s="14"/>
      <c r="I6" s="14"/>
      <c r="J6" s="14"/>
      <c r="K6" s="14"/>
      <c r="L6" s="14"/>
    </row>
    <row r="7" ht="20.7" customHeight="1" spans="1:12">
      <c r="A7" s="13" t="s">
        <v>18</v>
      </c>
      <c r="B7" s="13"/>
      <c r="C7" s="13" t="s">
        <v>19</v>
      </c>
      <c r="D7" s="13"/>
      <c r="E7" s="13"/>
      <c r="F7" s="13"/>
      <c r="G7" s="16">
        <f>G8+G13+G17</f>
        <v>3254315.71916586</v>
      </c>
      <c r="H7" s="14"/>
      <c r="I7" s="14"/>
      <c r="J7" s="14"/>
      <c r="K7" s="14"/>
      <c r="L7" s="14"/>
    </row>
    <row r="8" s="5" customFormat="1" ht="20.7" customHeight="1" spans="1:12">
      <c r="A8" s="17" t="s">
        <v>20</v>
      </c>
      <c r="B8" s="17"/>
      <c r="C8" s="17" t="s">
        <v>21</v>
      </c>
      <c r="D8" s="17" t="s">
        <v>22</v>
      </c>
      <c r="E8" s="18">
        <f>I8*L2</f>
        <v>7.36060184005201</v>
      </c>
      <c r="F8" s="17"/>
      <c r="G8" s="19">
        <f>G9</f>
        <v>2801959.85269682</v>
      </c>
      <c r="H8" s="20"/>
      <c r="I8" s="18">
        <v>13.4721</v>
      </c>
      <c r="J8" s="20"/>
      <c r="K8" s="20">
        <f>I8-E8</f>
        <v>6.11149815994798</v>
      </c>
      <c r="L8" s="20"/>
    </row>
    <row r="9" ht="20.7" customHeight="1" spans="1:12">
      <c r="A9" s="21" t="s">
        <v>23</v>
      </c>
      <c r="B9" s="21"/>
      <c r="C9" s="21" t="s">
        <v>24</v>
      </c>
      <c r="D9" s="21"/>
      <c r="E9" s="22"/>
      <c r="F9" s="23"/>
      <c r="G9" s="24">
        <f>G10+G11+G12</f>
        <v>2801959.85269682</v>
      </c>
      <c r="H9" s="25"/>
      <c r="I9" s="23"/>
      <c r="J9" s="25"/>
      <c r="K9" s="25">
        <f t="shared" ref="K9:K72" si="0">I9-E9</f>
        <v>0</v>
      </c>
      <c r="L9" s="25"/>
    </row>
    <row r="10" ht="20.7" customHeight="1" spans="1:12">
      <c r="A10" s="26"/>
      <c r="B10" s="26" t="s">
        <v>25</v>
      </c>
      <c r="C10" s="26" t="s">
        <v>26</v>
      </c>
      <c r="D10" s="26" t="s">
        <v>27</v>
      </c>
      <c r="E10" s="27">
        <f>I10*$L$2</f>
        <v>2.44823426527958</v>
      </c>
      <c r="F10" s="28">
        <v>221.21</v>
      </c>
      <c r="G10" s="16">
        <f>E10*F10</f>
        <v>541.573901822496</v>
      </c>
      <c r="H10" s="14"/>
      <c r="I10" s="28">
        <v>4.481</v>
      </c>
      <c r="J10" s="14"/>
      <c r="K10" s="14">
        <f t="shared" si="0"/>
        <v>2.03276573472042</v>
      </c>
      <c r="L10" s="14"/>
    </row>
    <row r="11" ht="20.7" customHeight="1" spans="1:12">
      <c r="A11" s="26"/>
      <c r="B11" s="26" t="s">
        <v>28</v>
      </c>
      <c r="C11" s="26" t="s">
        <v>29</v>
      </c>
      <c r="D11" s="26" t="s">
        <v>27</v>
      </c>
      <c r="E11" s="27">
        <v>943.3</v>
      </c>
      <c r="F11" s="28">
        <f>458.56*0.95</f>
        <v>435.632</v>
      </c>
      <c r="G11" s="16">
        <f t="shared" ref="G11:G12" si="1">E11*F11</f>
        <v>410931.6656</v>
      </c>
      <c r="H11" s="14"/>
      <c r="I11" s="28">
        <v>1959.31</v>
      </c>
      <c r="J11" s="14"/>
      <c r="K11" s="14">
        <f t="shared" si="0"/>
        <v>1016.01</v>
      </c>
      <c r="L11" s="14"/>
    </row>
    <row r="12" ht="20.7" customHeight="1" spans="1:12">
      <c r="A12" s="26"/>
      <c r="B12" s="26" t="s">
        <v>30</v>
      </c>
      <c r="C12" s="26" t="s">
        <v>31</v>
      </c>
      <c r="D12" s="26" t="s">
        <v>27</v>
      </c>
      <c r="E12" s="27">
        <v>848.082</v>
      </c>
      <c r="F12" s="29">
        <f>2967.05*0.95</f>
        <v>2818.6975</v>
      </c>
      <c r="G12" s="16">
        <f t="shared" si="1"/>
        <v>2390486.613195</v>
      </c>
      <c r="H12" s="14"/>
      <c r="I12" s="28">
        <v>1898.26</v>
      </c>
      <c r="J12" s="14"/>
      <c r="K12" s="14">
        <f t="shared" si="0"/>
        <v>1050.178</v>
      </c>
      <c r="L12" s="14"/>
    </row>
    <row r="13" s="5" customFormat="1" ht="20.7" customHeight="1" spans="1:12">
      <c r="A13" s="30" t="s">
        <v>32</v>
      </c>
      <c r="B13" s="30"/>
      <c r="C13" s="30" t="s">
        <v>33</v>
      </c>
      <c r="D13" s="30" t="s">
        <v>22</v>
      </c>
      <c r="E13" s="31">
        <f>I13*$L$2</f>
        <v>6.61334676202861</v>
      </c>
      <c r="F13" s="17"/>
      <c r="G13" s="19">
        <f>G14</f>
        <v>432276.747501792</v>
      </c>
      <c r="H13" s="20"/>
      <c r="I13" s="18">
        <v>12.1044</v>
      </c>
      <c r="J13" s="20"/>
      <c r="K13" s="20">
        <f t="shared" si="0"/>
        <v>5.49105323797139</v>
      </c>
      <c r="L13" s="20"/>
    </row>
    <row r="14" ht="20.7" customHeight="1" spans="1:12">
      <c r="A14" s="26" t="s">
        <v>23</v>
      </c>
      <c r="B14" s="26"/>
      <c r="C14" s="26" t="s">
        <v>24</v>
      </c>
      <c r="D14" s="26"/>
      <c r="E14" s="32"/>
      <c r="F14" s="13"/>
      <c r="G14" s="16">
        <f>G15+G16</f>
        <v>432276.747501792</v>
      </c>
      <c r="H14" s="14"/>
      <c r="I14" s="13"/>
      <c r="J14" s="14"/>
      <c r="K14" s="14">
        <f t="shared" si="0"/>
        <v>0</v>
      </c>
      <c r="L14" s="14"/>
    </row>
    <row r="15" ht="20.7" customHeight="1" spans="1:12">
      <c r="A15" s="26"/>
      <c r="B15" s="26" t="s">
        <v>34</v>
      </c>
      <c r="C15" s="26" t="s">
        <v>35</v>
      </c>
      <c r="D15" s="26" t="s">
        <v>27</v>
      </c>
      <c r="E15" s="27">
        <f>I15*$L$2</f>
        <v>580.12459843303</v>
      </c>
      <c r="F15" s="29">
        <f>726.15*0.95</f>
        <v>689.8425</v>
      </c>
      <c r="G15" s="16">
        <f>F15*E15</f>
        <v>400194.603294537</v>
      </c>
      <c r="H15" s="14"/>
      <c r="I15" s="28">
        <v>1061.8013</v>
      </c>
      <c r="J15" s="14"/>
      <c r="K15" s="14">
        <f t="shared" si="0"/>
        <v>481.67670156697</v>
      </c>
      <c r="L15" s="14"/>
    </row>
    <row r="16" ht="20.7" customHeight="1" spans="1:12">
      <c r="A16" s="26"/>
      <c r="B16" s="26" t="s">
        <v>25</v>
      </c>
      <c r="C16" s="26" t="s">
        <v>36</v>
      </c>
      <c r="D16" s="26" t="s">
        <v>27</v>
      </c>
      <c r="E16" s="27">
        <f>I16*$L$2</f>
        <v>145.030261775032</v>
      </c>
      <c r="F16" s="28">
        <v>221.21</v>
      </c>
      <c r="G16" s="16">
        <f>F16*E16</f>
        <v>32082.1442072548</v>
      </c>
      <c r="H16" s="14"/>
      <c r="I16" s="28">
        <v>265.4487</v>
      </c>
      <c r="J16" s="14"/>
      <c r="K16" s="14">
        <f t="shared" si="0"/>
        <v>120.418438224968</v>
      </c>
      <c r="L16" s="14"/>
    </row>
    <row r="17" s="5" customFormat="1" ht="20.7" customHeight="1" spans="1:12">
      <c r="A17" s="30" t="s">
        <v>37</v>
      </c>
      <c r="B17" s="30"/>
      <c r="C17" s="30" t="s">
        <v>38</v>
      </c>
      <c r="D17" s="30" t="s">
        <v>39</v>
      </c>
      <c r="E17" s="31">
        <v>2950</v>
      </c>
      <c r="F17" s="17"/>
      <c r="G17" s="19">
        <f>G19</f>
        <v>20079.1189672432</v>
      </c>
      <c r="H17" s="20"/>
      <c r="I17" s="18">
        <v>5400</v>
      </c>
      <c r="J17" s="20"/>
      <c r="K17" s="20">
        <f t="shared" si="0"/>
        <v>2450</v>
      </c>
      <c r="L17" s="20"/>
    </row>
    <row r="18" ht="20.7" customHeight="1" spans="1:12">
      <c r="A18" s="26" t="s">
        <v>23</v>
      </c>
      <c r="B18" s="26"/>
      <c r="C18" s="26" t="s">
        <v>24</v>
      </c>
      <c r="D18" s="26"/>
      <c r="E18" s="32"/>
      <c r="F18" s="13"/>
      <c r="G18" s="16">
        <f>G19</f>
        <v>20079.1189672432</v>
      </c>
      <c r="H18" s="14"/>
      <c r="I18" s="13"/>
      <c r="J18" s="14"/>
      <c r="K18" s="14">
        <f t="shared" si="0"/>
        <v>0</v>
      </c>
      <c r="L18" s="14"/>
    </row>
    <row r="19" ht="20.7" customHeight="1" spans="1:12">
      <c r="A19" s="26"/>
      <c r="B19" s="26" t="s">
        <v>40</v>
      </c>
      <c r="C19" s="26" t="s">
        <v>38</v>
      </c>
      <c r="D19" s="26" t="s">
        <v>27</v>
      </c>
      <c r="E19" s="27">
        <f>I19*L2</f>
        <v>6.1957100130039</v>
      </c>
      <c r="F19" s="28">
        <v>3240.81</v>
      </c>
      <c r="G19" s="16">
        <f>F19*E19</f>
        <v>20079.1189672432</v>
      </c>
      <c r="H19" s="14"/>
      <c r="I19" s="28">
        <v>11.34</v>
      </c>
      <c r="J19" s="14"/>
      <c r="K19" s="14">
        <f t="shared" si="0"/>
        <v>5.1442899869961</v>
      </c>
      <c r="L19" s="14"/>
    </row>
    <row r="20" ht="20.7" customHeight="1" spans="1:12">
      <c r="A20" s="26" t="s">
        <v>41</v>
      </c>
      <c r="B20" s="26"/>
      <c r="C20" s="26" t="s">
        <v>42</v>
      </c>
      <c r="D20" s="26"/>
      <c r="E20" s="32"/>
      <c r="F20" s="13"/>
      <c r="G20" s="16">
        <f>G21</f>
        <v>42084.5879715163</v>
      </c>
      <c r="H20" s="14"/>
      <c r="I20" s="13"/>
      <c r="J20" s="14"/>
      <c r="K20" s="14">
        <f t="shared" si="0"/>
        <v>0</v>
      </c>
      <c r="L20" s="14"/>
    </row>
    <row r="21" s="5" customFormat="1" ht="20.7" customHeight="1" spans="1:12">
      <c r="A21" s="30" t="s">
        <v>20</v>
      </c>
      <c r="B21" s="30"/>
      <c r="C21" s="30" t="s">
        <v>43</v>
      </c>
      <c r="D21" s="30" t="s">
        <v>22</v>
      </c>
      <c r="E21" s="31">
        <f>I21*L2</f>
        <v>6.11107901820546</v>
      </c>
      <c r="F21" s="17"/>
      <c r="G21" s="19">
        <f>G22+G24</f>
        <v>42084.5879715163</v>
      </c>
      <c r="H21" s="20"/>
      <c r="I21" s="18">
        <v>11.1851</v>
      </c>
      <c r="J21" s="20"/>
      <c r="K21" s="20">
        <f t="shared" si="0"/>
        <v>5.07402098179454</v>
      </c>
      <c r="L21" s="20"/>
    </row>
    <row r="22" ht="20.7" customHeight="1" spans="1:12">
      <c r="A22" s="26" t="s">
        <v>23</v>
      </c>
      <c r="B22" s="26"/>
      <c r="C22" s="26" t="s">
        <v>24</v>
      </c>
      <c r="D22" s="26"/>
      <c r="E22" s="32"/>
      <c r="F22" s="13"/>
      <c r="G22" s="16">
        <f>G23</f>
        <v>20546.1198778988</v>
      </c>
      <c r="H22" s="14"/>
      <c r="I22" s="13"/>
      <c r="J22" s="14"/>
      <c r="K22" s="14">
        <f t="shared" si="0"/>
        <v>0</v>
      </c>
      <c r="L22" s="14"/>
    </row>
    <row r="23" ht="20.7" customHeight="1" spans="1:12">
      <c r="A23" s="26"/>
      <c r="B23" s="26" t="s">
        <v>44</v>
      </c>
      <c r="C23" s="26" t="s">
        <v>45</v>
      </c>
      <c r="D23" s="26" t="s">
        <v>46</v>
      </c>
      <c r="E23" s="27">
        <f>I23*L2</f>
        <v>6.11107901820546</v>
      </c>
      <c r="F23" s="28">
        <v>3362.11</v>
      </c>
      <c r="G23" s="16">
        <f>F23*E23</f>
        <v>20546.1198778988</v>
      </c>
      <c r="H23" s="14"/>
      <c r="I23" s="28">
        <v>11.1851</v>
      </c>
      <c r="J23" s="14"/>
      <c r="K23" s="14">
        <f t="shared" si="0"/>
        <v>5.07402098179454</v>
      </c>
      <c r="L23" s="14"/>
    </row>
    <row r="24" ht="20.7" customHeight="1" spans="1:12">
      <c r="A24" s="26" t="s">
        <v>47</v>
      </c>
      <c r="B24" s="26"/>
      <c r="C24" s="26" t="s">
        <v>48</v>
      </c>
      <c r="D24" s="26"/>
      <c r="E24" s="32"/>
      <c r="F24" s="13"/>
      <c r="G24" s="16">
        <f>G25+G26</f>
        <v>21538.4680936176</v>
      </c>
      <c r="H24" s="14"/>
      <c r="I24" s="13"/>
      <c r="J24" s="14"/>
      <c r="K24" s="14">
        <f t="shared" si="0"/>
        <v>0</v>
      </c>
      <c r="L24" s="14"/>
    </row>
    <row r="25" ht="20.7" customHeight="1" spans="1:12">
      <c r="A25" s="26"/>
      <c r="B25" s="26" t="s">
        <v>49</v>
      </c>
      <c r="C25" s="26" t="s">
        <v>50</v>
      </c>
      <c r="D25" s="26" t="s">
        <v>46</v>
      </c>
      <c r="E25" s="27">
        <f>I25*L2</f>
        <v>137.500015494148</v>
      </c>
      <c r="F25" s="28">
        <v>148.51</v>
      </c>
      <c r="G25" s="16">
        <f>F25*E25</f>
        <v>20420.1273010359</v>
      </c>
      <c r="H25" s="14"/>
      <c r="I25" s="28">
        <v>251.6661</v>
      </c>
      <c r="J25" s="14"/>
      <c r="K25" s="14">
        <f t="shared" si="0"/>
        <v>114.166084505852</v>
      </c>
      <c r="L25" s="14"/>
    </row>
    <row r="26" ht="20.7" customHeight="1" spans="1:12">
      <c r="A26" s="26"/>
      <c r="B26" s="26" t="s">
        <v>51</v>
      </c>
      <c r="C26" s="26" t="s">
        <v>52</v>
      </c>
      <c r="D26" s="26" t="s">
        <v>46</v>
      </c>
      <c r="E26" s="27">
        <f>I26*L2</f>
        <v>9.16522531209363</v>
      </c>
      <c r="F26" s="28">
        <v>122.02</v>
      </c>
      <c r="G26" s="16">
        <f>F26*E26</f>
        <v>1118.34079258166</v>
      </c>
      <c r="H26" s="14"/>
      <c r="I26" s="28">
        <v>16.7751</v>
      </c>
      <c r="J26" s="14"/>
      <c r="K26" s="14">
        <f t="shared" si="0"/>
        <v>7.60987468790637</v>
      </c>
      <c r="L26" s="14"/>
    </row>
    <row r="27" ht="20.7" customHeight="1" spans="1:12">
      <c r="A27" s="26" t="s">
        <v>53</v>
      </c>
      <c r="B27" s="26"/>
      <c r="C27" s="26" t="s">
        <v>54</v>
      </c>
      <c r="D27" s="26"/>
      <c r="E27" s="32"/>
      <c r="F27" s="13"/>
      <c r="G27" s="16">
        <f>G28+G43+G50</f>
        <v>293315.526370242</v>
      </c>
      <c r="H27" s="14"/>
      <c r="I27" s="13"/>
      <c r="J27" s="14"/>
      <c r="K27" s="14">
        <f t="shared" si="0"/>
        <v>0</v>
      </c>
      <c r="L27" s="14"/>
    </row>
    <row r="28" ht="20.7" customHeight="1" spans="1:12">
      <c r="A28" s="26" t="s">
        <v>18</v>
      </c>
      <c r="B28" s="26"/>
      <c r="C28" s="26" t="s">
        <v>55</v>
      </c>
      <c r="D28" s="26"/>
      <c r="E28" s="32"/>
      <c r="F28" s="13"/>
      <c r="G28" s="16">
        <f>G29+G39</f>
        <v>70938.2480068118</v>
      </c>
      <c r="H28" s="14"/>
      <c r="I28" s="13"/>
      <c r="J28" s="14"/>
      <c r="K28" s="14">
        <f t="shared" si="0"/>
        <v>0</v>
      </c>
      <c r="L28" s="14"/>
    </row>
    <row r="29" ht="20.7" customHeight="1" spans="1:12">
      <c r="A29" s="26" t="s">
        <v>20</v>
      </c>
      <c r="B29" s="26"/>
      <c r="C29" s="26" t="s">
        <v>56</v>
      </c>
      <c r="D29" s="26" t="s">
        <v>39</v>
      </c>
      <c r="E29" s="27">
        <v>189</v>
      </c>
      <c r="F29" s="13"/>
      <c r="G29" s="16">
        <f>G30+G33</f>
        <v>63667.3585018118</v>
      </c>
      <c r="H29" s="14"/>
      <c r="I29" s="28">
        <v>271</v>
      </c>
      <c r="J29" s="14"/>
      <c r="K29" s="14">
        <f t="shared" si="0"/>
        <v>82</v>
      </c>
      <c r="L29" s="14">
        <f>E29/I29</f>
        <v>0.697416974169742</v>
      </c>
    </row>
    <row r="30" ht="20.7" customHeight="1" spans="1:12">
      <c r="A30" s="26" t="s">
        <v>23</v>
      </c>
      <c r="B30" s="26"/>
      <c r="C30" s="26" t="s">
        <v>24</v>
      </c>
      <c r="D30" s="26"/>
      <c r="E30" s="32"/>
      <c r="F30" s="13"/>
      <c r="G30" s="16">
        <f>G31+G32</f>
        <v>5426.491077</v>
      </c>
      <c r="H30" s="14"/>
      <c r="I30" s="13"/>
      <c r="J30" s="14"/>
      <c r="K30" s="14">
        <f t="shared" si="0"/>
        <v>0</v>
      </c>
      <c r="L30" s="14"/>
    </row>
    <row r="31" ht="20.7" customHeight="1" spans="1:12">
      <c r="A31" s="26"/>
      <c r="B31" s="26" t="s">
        <v>57</v>
      </c>
      <c r="C31" s="26" t="s">
        <v>58</v>
      </c>
      <c r="D31" s="26" t="s">
        <v>59</v>
      </c>
      <c r="E31" s="27">
        <f>I31*L29</f>
        <v>2.268</v>
      </c>
      <c r="F31" s="28">
        <v>727.07</v>
      </c>
      <c r="G31" s="16">
        <f>F31*E31</f>
        <v>1648.99476</v>
      </c>
      <c r="H31" s="14"/>
      <c r="I31" s="28">
        <v>3.252</v>
      </c>
      <c r="J31" s="14"/>
      <c r="K31" s="14">
        <f t="shared" si="0"/>
        <v>0.984</v>
      </c>
      <c r="L31" s="14"/>
    </row>
    <row r="32" ht="20.7" customHeight="1" spans="1:12">
      <c r="A32" s="26"/>
      <c r="B32" s="26" t="s">
        <v>60</v>
      </c>
      <c r="C32" s="26" t="s">
        <v>61</v>
      </c>
      <c r="D32" s="26" t="s">
        <v>59</v>
      </c>
      <c r="E32" s="27">
        <f>I32*L29</f>
        <v>1.8333</v>
      </c>
      <c r="F32" s="28">
        <v>2060.49</v>
      </c>
      <c r="G32" s="16">
        <f>F32*E32</f>
        <v>3777.496317</v>
      </c>
      <c r="H32" s="14"/>
      <c r="I32" s="28">
        <v>2.6287</v>
      </c>
      <c r="J32" s="14"/>
      <c r="K32" s="14">
        <f t="shared" si="0"/>
        <v>0.7954</v>
      </c>
      <c r="L32" s="14"/>
    </row>
    <row r="33" ht="20.7" customHeight="1" spans="1:12">
      <c r="A33" s="26" t="s">
        <v>47</v>
      </c>
      <c r="B33" s="26"/>
      <c r="C33" s="26" t="s">
        <v>62</v>
      </c>
      <c r="D33" s="26"/>
      <c r="E33" s="32"/>
      <c r="F33" s="13"/>
      <c r="G33" s="16">
        <f>G34+G35+G36+G37+G38</f>
        <v>58240.8674248118</v>
      </c>
      <c r="H33" s="14"/>
      <c r="I33" s="13"/>
      <c r="J33" s="14"/>
      <c r="K33" s="14">
        <f t="shared" si="0"/>
        <v>0</v>
      </c>
      <c r="L33" s="14"/>
    </row>
    <row r="34" ht="20.7" customHeight="1" spans="1:12">
      <c r="A34" s="26"/>
      <c r="B34" s="26" t="s">
        <v>63</v>
      </c>
      <c r="C34" s="26" t="s">
        <v>64</v>
      </c>
      <c r="D34" s="26" t="s">
        <v>27</v>
      </c>
      <c r="E34" s="27">
        <f>I34*$L$29</f>
        <v>0.1512</v>
      </c>
      <c r="F34" s="28">
        <v>73796.36</v>
      </c>
      <c r="G34" s="16">
        <f>F34*E34</f>
        <v>11158.009632</v>
      </c>
      <c r="H34" s="14"/>
      <c r="I34" s="28">
        <v>0.2168</v>
      </c>
      <c r="J34" s="14"/>
      <c r="K34" s="14">
        <f t="shared" si="0"/>
        <v>0.0656</v>
      </c>
      <c r="L34" s="14"/>
    </row>
    <row r="35" ht="20.7" customHeight="1" spans="1:12">
      <c r="A35" s="26"/>
      <c r="B35" s="26" t="s">
        <v>65</v>
      </c>
      <c r="C35" s="26" t="s">
        <v>66</v>
      </c>
      <c r="D35" s="26" t="s">
        <v>27</v>
      </c>
      <c r="E35" s="27">
        <f t="shared" ref="E35:E38" si="2">I35*$L$29</f>
        <v>0.234332103321033</v>
      </c>
      <c r="F35" s="28">
        <v>156256.97</v>
      </c>
      <c r="G35" s="16">
        <f t="shared" ref="G35:G38" si="3">F35*E35</f>
        <v>36616.0244386716</v>
      </c>
      <c r="H35" s="14"/>
      <c r="I35" s="28">
        <v>0.336</v>
      </c>
      <c r="J35" s="14"/>
      <c r="K35" s="14">
        <f t="shared" si="0"/>
        <v>0.101667896678967</v>
      </c>
      <c r="L35" s="14"/>
    </row>
    <row r="36" ht="20.7" customHeight="1" spans="1:12">
      <c r="A36" s="26"/>
      <c r="B36" s="26" t="s">
        <v>67</v>
      </c>
      <c r="C36" s="26" t="s">
        <v>68</v>
      </c>
      <c r="D36" s="26" t="s">
        <v>27</v>
      </c>
      <c r="E36" s="27">
        <f t="shared" si="2"/>
        <v>0.234332103321033</v>
      </c>
      <c r="F36" s="28">
        <v>2495.73</v>
      </c>
      <c r="G36" s="16">
        <f t="shared" si="3"/>
        <v>584.829660221402</v>
      </c>
      <c r="H36" s="14"/>
      <c r="I36" s="28">
        <v>0.336</v>
      </c>
      <c r="J36" s="14"/>
      <c r="K36" s="14">
        <f t="shared" si="0"/>
        <v>0.101667896678967</v>
      </c>
      <c r="L36" s="14"/>
    </row>
    <row r="37" ht="20.7" customHeight="1" spans="1:12">
      <c r="A37" s="26"/>
      <c r="B37" s="26" t="s">
        <v>69</v>
      </c>
      <c r="C37" s="26" t="s">
        <v>70</v>
      </c>
      <c r="D37" s="26" t="s">
        <v>27</v>
      </c>
      <c r="E37" s="27">
        <f t="shared" si="2"/>
        <v>0.234332103321033</v>
      </c>
      <c r="F37" s="28">
        <v>19702.85</v>
      </c>
      <c r="G37" s="16">
        <f t="shared" si="3"/>
        <v>4617.01028191882</v>
      </c>
      <c r="H37" s="14"/>
      <c r="I37" s="28">
        <v>0.336</v>
      </c>
      <c r="J37" s="14"/>
      <c r="K37" s="14">
        <f t="shared" si="0"/>
        <v>0.101667896678967</v>
      </c>
      <c r="L37" s="14"/>
    </row>
    <row r="38" ht="20.7" customHeight="1" spans="1:12">
      <c r="A38" s="26"/>
      <c r="B38" s="26" t="s">
        <v>71</v>
      </c>
      <c r="C38" s="26" t="s">
        <v>72</v>
      </c>
      <c r="D38" s="26" t="s">
        <v>27</v>
      </c>
      <c r="E38" s="27">
        <f t="shared" si="2"/>
        <v>0.0756</v>
      </c>
      <c r="F38" s="28">
        <v>69642.77</v>
      </c>
      <c r="G38" s="16">
        <f t="shared" si="3"/>
        <v>5264.993412</v>
      </c>
      <c r="H38" s="14"/>
      <c r="I38" s="28">
        <v>0.1084</v>
      </c>
      <c r="J38" s="14"/>
      <c r="K38" s="14">
        <f t="shared" si="0"/>
        <v>0.0328</v>
      </c>
      <c r="L38" s="14"/>
    </row>
    <row r="39" ht="20.7" customHeight="1" spans="1:12">
      <c r="A39" s="26" t="s">
        <v>32</v>
      </c>
      <c r="B39" s="26"/>
      <c r="C39" s="26" t="s">
        <v>73</v>
      </c>
      <c r="D39" s="26" t="s">
        <v>39</v>
      </c>
      <c r="E39" s="27">
        <v>1111</v>
      </c>
      <c r="F39" s="13"/>
      <c r="G39" s="16">
        <f>G40</f>
        <v>7270.889505</v>
      </c>
      <c r="H39" s="14"/>
      <c r="I39" s="28">
        <v>1516</v>
      </c>
      <c r="J39" s="14"/>
      <c r="K39" s="14">
        <f t="shared" si="0"/>
        <v>405</v>
      </c>
      <c r="L39" s="14">
        <f>E39/I39</f>
        <v>0.732849604221636</v>
      </c>
    </row>
    <row r="40" ht="20.7" customHeight="1" spans="1:12">
      <c r="A40" s="26" t="s">
        <v>23</v>
      </c>
      <c r="B40" s="26"/>
      <c r="C40" s="26" t="s">
        <v>24</v>
      </c>
      <c r="D40" s="26"/>
      <c r="E40" s="32"/>
      <c r="F40" s="13"/>
      <c r="G40" s="16">
        <f>G41+G42</f>
        <v>7270.889505</v>
      </c>
      <c r="H40" s="14"/>
      <c r="I40" s="13"/>
      <c r="J40" s="14"/>
      <c r="K40" s="14">
        <f t="shared" si="0"/>
        <v>0</v>
      </c>
      <c r="L40" s="14"/>
    </row>
    <row r="41" ht="20.7" customHeight="1" spans="1:12">
      <c r="A41" s="26"/>
      <c r="B41" s="26" t="s">
        <v>57</v>
      </c>
      <c r="C41" s="26" t="s">
        <v>74</v>
      </c>
      <c r="D41" s="26" t="s">
        <v>27</v>
      </c>
      <c r="E41" s="33">
        <f>I41*L39</f>
        <v>4.3329</v>
      </c>
      <c r="F41" s="28">
        <v>727.07</v>
      </c>
      <c r="G41" s="16">
        <f>F41*E41</f>
        <v>3150.321603</v>
      </c>
      <c r="H41" s="14"/>
      <c r="I41" s="28">
        <v>5.9124</v>
      </c>
      <c r="J41" s="14"/>
      <c r="K41" s="14">
        <f t="shared" si="0"/>
        <v>1.5795</v>
      </c>
      <c r="L41" s="14"/>
    </row>
    <row r="42" ht="20.7" customHeight="1" spans="1:12">
      <c r="A42" s="26"/>
      <c r="B42" s="26" t="s">
        <v>60</v>
      </c>
      <c r="C42" s="26" t="s">
        <v>75</v>
      </c>
      <c r="D42" s="26" t="s">
        <v>27</v>
      </c>
      <c r="E42" s="27">
        <f>I42*L39</f>
        <v>1.9998</v>
      </c>
      <c r="F42" s="28">
        <v>2060.49</v>
      </c>
      <c r="G42" s="16">
        <f>F42*E42</f>
        <v>4120.567902</v>
      </c>
      <c r="H42" s="14"/>
      <c r="I42" s="28">
        <v>2.7288</v>
      </c>
      <c r="J42" s="14"/>
      <c r="K42" s="14">
        <f t="shared" si="0"/>
        <v>0.729</v>
      </c>
      <c r="L42" s="14"/>
    </row>
    <row r="43" ht="20.7" customHeight="1" spans="1:12">
      <c r="A43" s="26" t="s">
        <v>41</v>
      </c>
      <c r="B43" s="26"/>
      <c r="C43" s="26" t="s">
        <v>76</v>
      </c>
      <c r="D43" s="26"/>
      <c r="E43" s="32"/>
      <c r="F43" s="13"/>
      <c r="G43" s="16">
        <f>G44+G47</f>
        <v>17612.907215</v>
      </c>
      <c r="H43" s="14"/>
      <c r="I43" s="13"/>
      <c r="J43" s="14"/>
      <c r="K43" s="14">
        <f t="shared" si="0"/>
        <v>0</v>
      </c>
      <c r="L43" s="14"/>
    </row>
    <row r="44" ht="20.7" customHeight="1" spans="1:12">
      <c r="A44" s="26" t="s">
        <v>20</v>
      </c>
      <c r="B44" s="26"/>
      <c r="C44" s="26" t="s">
        <v>77</v>
      </c>
      <c r="D44" s="26" t="s">
        <v>39</v>
      </c>
      <c r="E44" s="27">
        <v>331</v>
      </c>
      <c r="F44" s="13"/>
      <c r="G44" s="16">
        <f>G46</f>
        <v>2767.591955</v>
      </c>
      <c r="H44" s="14"/>
      <c r="I44" s="28">
        <v>615</v>
      </c>
      <c r="J44" s="14"/>
      <c r="K44" s="14">
        <f t="shared" si="0"/>
        <v>284</v>
      </c>
      <c r="L44" s="14">
        <f>E44/I44</f>
        <v>0.538211382113821</v>
      </c>
    </row>
    <row r="45" ht="20.7" customHeight="1" spans="1:12">
      <c r="A45" s="26" t="s">
        <v>23</v>
      </c>
      <c r="B45" s="26"/>
      <c r="C45" s="26" t="s">
        <v>24</v>
      </c>
      <c r="D45" s="26"/>
      <c r="E45" s="32"/>
      <c r="F45" s="13"/>
      <c r="G45" s="16">
        <f>G46</f>
        <v>2767.591955</v>
      </c>
      <c r="H45" s="14"/>
      <c r="I45" s="13"/>
      <c r="J45" s="14"/>
      <c r="K45" s="14">
        <f t="shared" si="0"/>
        <v>0</v>
      </c>
      <c r="L45" s="14"/>
    </row>
    <row r="46" ht="20.7" customHeight="1" spans="1:12">
      <c r="A46" s="26"/>
      <c r="B46" s="26" t="s">
        <v>57</v>
      </c>
      <c r="C46" s="26" t="s">
        <v>74</v>
      </c>
      <c r="D46" s="26" t="s">
        <v>27</v>
      </c>
      <c r="E46" s="27">
        <f>I46*L44</f>
        <v>3.8065</v>
      </c>
      <c r="F46" s="28">
        <v>727.07</v>
      </c>
      <c r="G46" s="16">
        <f>F46*E46</f>
        <v>2767.591955</v>
      </c>
      <c r="H46" s="14"/>
      <c r="I46" s="28">
        <v>7.0725</v>
      </c>
      <c r="J46" s="14"/>
      <c r="K46" s="14">
        <f t="shared" si="0"/>
        <v>3.266</v>
      </c>
      <c r="L46" s="14"/>
    </row>
    <row r="47" ht="20.7" customHeight="1" spans="1:12">
      <c r="A47" s="26" t="s">
        <v>32</v>
      </c>
      <c r="B47" s="26"/>
      <c r="C47" s="26" t="s">
        <v>78</v>
      </c>
      <c r="D47" s="26" t="s">
        <v>39</v>
      </c>
      <c r="E47" s="27">
        <v>830</v>
      </c>
      <c r="F47" s="13"/>
      <c r="G47" s="16">
        <f>G49</f>
        <v>14845.31526</v>
      </c>
      <c r="H47" s="14"/>
      <c r="I47" s="28">
        <v>1175</v>
      </c>
      <c r="J47" s="14"/>
      <c r="K47" s="14">
        <f t="shared" si="0"/>
        <v>345</v>
      </c>
      <c r="L47" s="14">
        <f>E47/I47</f>
        <v>0.706382978723404</v>
      </c>
    </row>
    <row r="48" ht="20.7" customHeight="1" spans="1:12">
      <c r="A48" s="26" t="s">
        <v>23</v>
      </c>
      <c r="B48" s="26"/>
      <c r="C48" s="26" t="s">
        <v>24</v>
      </c>
      <c r="D48" s="26"/>
      <c r="E48" s="32"/>
      <c r="F48" s="13"/>
      <c r="G48" s="16">
        <f>G49</f>
        <v>14845.31526</v>
      </c>
      <c r="H48" s="14"/>
      <c r="I48" s="13"/>
      <c r="J48" s="14"/>
      <c r="K48" s="14">
        <f t="shared" si="0"/>
        <v>0</v>
      </c>
      <c r="L48" s="14"/>
    </row>
    <row r="49" ht="20.7" customHeight="1" spans="1:12">
      <c r="A49" s="26"/>
      <c r="B49" s="26" t="s">
        <v>57</v>
      </c>
      <c r="C49" s="26" t="s">
        <v>58</v>
      </c>
      <c r="D49" s="26" t="s">
        <v>59</v>
      </c>
      <c r="E49" s="27">
        <f>I49*L47</f>
        <v>20.418</v>
      </c>
      <c r="F49" s="28">
        <v>727.07</v>
      </c>
      <c r="G49" s="16">
        <f>E49*F49</f>
        <v>14845.31526</v>
      </c>
      <c r="H49" s="14"/>
      <c r="I49" s="28">
        <v>28.905</v>
      </c>
      <c r="J49" s="14"/>
      <c r="K49" s="14">
        <f t="shared" si="0"/>
        <v>8.487</v>
      </c>
      <c r="L49" s="14"/>
    </row>
    <row r="50" ht="20.7" customHeight="1" spans="1:12">
      <c r="A50" s="26" t="s">
        <v>79</v>
      </c>
      <c r="B50" s="26"/>
      <c r="C50" s="26" t="s">
        <v>80</v>
      </c>
      <c r="D50" s="26"/>
      <c r="E50" s="32"/>
      <c r="F50" s="13"/>
      <c r="G50" s="16">
        <f>G51+G64+G77+G90+G102+G117</f>
        <v>204764.37114843</v>
      </c>
      <c r="H50" s="14"/>
      <c r="I50" s="13"/>
      <c r="J50" s="14"/>
      <c r="K50" s="14">
        <f t="shared" si="0"/>
        <v>0</v>
      </c>
      <c r="L50" s="14"/>
    </row>
    <row r="51" ht="20.7" customHeight="1" spans="1:12">
      <c r="A51" s="26" t="s">
        <v>20</v>
      </c>
      <c r="B51" s="26"/>
      <c r="C51" s="26" t="s">
        <v>81</v>
      </c>
      <c r="D51" s="26" t="s">
        <v>82</v>
      </c>
      <c r="E51" s="27">
        <v>1</v>
      </c>
      <c r="F51" s="13"/>
      <c r="G51" s="16">
        <f>G52+G55+G58+G62</f>
        <v>12614.373302</v>
      </c>
      <c r="H51" s="14"/>
      <c r="I51" s="28">
        <v>1</v>
      </c>
      <c r="J51" s="14"/>
      <c r="K51" s="14">
        <f t="shared" si="0"/>
        <v>0</v>
      </c>
      <c r="L51" s="14"/>
    </row>
    <row r="52" ht="20.7" customHeight="1" spans="1:12">
      <c r="A52" s="26" t="s">
        <v>23</v>
      </c>
      <c r="B52" s="26"/>
      <c r="C52" s="26" t="s">
        <v>24</v>
      </c>
      <c r="D52" s="26"/>
      <c r="E52" s="32"/>
      <c r="F52" s="13"/>
      <c r="G52" s="16">
        <f>G53+G54</f>
        <v>773.651596</v>
      </c>
      <c r="H52" s="14"/>
      <c r="I52" s="13"/>
      <c r="J52" s="14"/>
      <c r="K52" s="14">
        <f t="shared" si="0"/>
        <v>0</v>
      </c>
      <c r="L52" s="14"/>
    </row>
    <row r="53" ht="20.7" customHeight="1" spans="1:12">
      <c r="A53" s="26"/>
      <c r="B53" s="26" t="s">
        <v>83</v>
      </c>
      <c r="C53" s="26" t="s">
        <v>84</v>
      </c>
      <c r="D53" s="26" t="s">
        <v>59</v>
      </c>
      <c r="E53" s="27">
        <v>0.418</v>
      </c>
      <c r="F53" s="28">
        <v>360.19</v>
      </c>
      <c r="G53" s="16">
        <f>F53*E53</f>
        <v>150.55942</v>
      </c>
      <c r="H53" s="14"/>
      <c r="I53" s="28">
        <v>0.418</v>
      </c>
      <c r="J53" s="14"/>
      <c r="K53" s="14">
        <f t="shared" si="0"/>
        <v>0</v>
      </c>
      <c r="L53" s="14"/>
    </row>
    <row r="54" ht="20.7" customHeight="1" spans="1:12">
      <c r="A54" s="26"/>
      <c r="B54" s="26" t="s">
        <v>60</v>
      </c>
      <c r="C54" s="26" t="s">
        <v>61</v>
      </c>
      <c r="D54" s="26" t="s">
        <v>59</v>
      </c>
      <c r="E54" s="27">
        <v>0.3024</v>
      </c>
      <c r="F54" s="28">
        <v>2060.49</v>
      </c>
      <c r="G54" s="16">
        <f>F54*E54</f>
        <v>623.092176</v>
      </c>
      <c r="H54" s="14"/>
      <c r="I54" s="28">
        <v>0.3024</v>
      </c>
      <c r="J54" s="14"/>
      <c r="K54" s="14">
        <f t="shared" si="0"/>
        <v>0</v>
      </c>
      <c r="L54" s="14"/>
    </row>
    <row r="55" ht="20.7" customHeight="1" spans="1:12">
      <c r="A55" s="26" t="s">
        <v>47</v>
      </c>
      <c r="B55" s="26"/>
      <c r="C55" s="26" t="s">
        <v>85</v>
      </c>
      <c r="D55" s="26"/>
      <c r="E55" s="32"/>
      <c r="F55" s="13"/>
      <c r="G55" s="16">
        <f>G56+G57</f>
        <v>3388.41276</v>
      </c>
      <c r="H55" s="14"/>
      <c r="I55" s="13"/>
      <c r="J55" s="14"/>
      <c r="K55" s="14">
        <f t="shared" si="0"/>
        <v>0</v>
      </c>
      <c r="L55" s="14"/>
    </row>
    <row r="56" ht="20.7" customHeight="1" spans="1:12">
      <c r="A56" s="26"/>
      <c r="B56" s="26" t="s">
        <v>86</v>
      </c>
      <c r="C56" s="26" t="s">
        <v>87</v>
      </c>
      <c r="D56" s="26" t="s">
        <v>27</v>
      </c>
      <c r="E56" s="27">
        <v>0.024</v>
      </c>
      <c r="F56" s="28">
        <v>59792.23</v>
      </c>
      <c r="G56" s="16">
        <f>F56*E56</f>
        <v>1435.01352</v>
      </c>
      <c r="H56" s="14"/>
      <c r="I56" s="28">
        <v>0.024</v>
      </c>
      <c r="J56" s="14"/>
      <c r="K56" s="14">
        <f t="shared" si="0"/>
        <v>0</v>
      </c>
      <c r="L56" s="14"/>
    </row>
    <row r="57" ht="20.7" customHeight="1" spans="1:12">
      <c r="A57" s="26"/>
      <c r="B57" s="26" t="s">
        <v>88</v>
      </c>
      <c r="C57" s="26" t="s">
        <v>89</v>
      </c>
      <c r="D57" s="26" t="s">
        <v>59</v>
      </c>
      <c r="E57" s="27">
        <v>0.0648</v>
      </c>
      <c r="F57" s="28">
        <v>30145.05</v>
      </c>
      <c r="G57" s="16">
        <f>F57*E57</f>
        <v>1953.39924</v>
      </c>
      <c r="H57" s="14"/>
      <c r="I57" s="28">
        <v>0.0648</v>
      </c>
      <c r="J57" s="14"/>
      <c r="K57" s="14">
        <f t="shared" si="0"/>
        <v>0</v>
      </c>
      <c r="L57" s="14"/>
    </row>
    <row r="58" ht="20.7" customHeight="1" spans="1:12">
      <c r="A58" s="26" t="s">
        <v>90</v>
      </c>
      <c r="B58" s="26"/>
      <c r="C58" s="26" t="s">
        <v>62</v>
      </c>
      <c r="D58" s="26"/>
      <c r="E58" s="32"/>
      <c r="F58" s="13"/>
      <c r="G58" s="16">
        <f>G59+G60+G61</f>
        <v>2471.448946</v>
      </c>
      <c r="H58" s="14"/>
      <c r="I58" s="13"/>
      <c r="J58" s="14"/>
      <c r="K58" s="14">
        <f t="shared" si="0"/>
        <v>0</v>
      </c>
      <c r="L58" s="14"/>
    </row>
    <row r="59" ht="20.7" customHeight="1" spans="1:12">
      <c r="A59" s="26"/>
      <c r="B59" s="26" t="s">
        <v>91</v>
      </c>
      <c r="C59" s="26" t="s">
        <v>92</v>
      </c>
      <c r="D59" s="26" t="s">
        <v>59</v>
      </c>
      <c r="E59" s="27">
        <v>0.034</v>
      </c>
      <c r="F59" s="28">
        <v>2744.06</v>
      </c>
      <c r="G59" s="16">
        <f>F59*E59</f>
        <v>93.29804</v>
      </c>
      <c r="H59" s="14"/>
      <c r="I59" s="28">
        <v>0.034</v>
      </c>
      <c r="J59" s="14"/>
      <c r="K59" s="14">
        <f t="shared" si="0"/>
        <v>0</v>
      </c>
      <c r="L59" s="14"/>
    </row>
    <row r="60" ht="20.7" customHeight="1" spans="1:12">
      <c r="A60" s="26"/>
      <c r="B60" s="26" t="s">
        <v>93</v>
      </c>
      <c r="C60" s="26" t="s">
        <v>94</v>
      </c>
      <c r="D60" s="26" t="s">
        <v>95</v>
      </c>
      <c r="E60" s="27">
        <v>0.1943</v>
      </c>
      <c r="F60" s="28">
        <v>7492.67</v>
      </c>
      <c r="G60" s="16">
        <f t="shared" ref="G60:G61" si="4">F60*E60</f>
        <v>1455.825781</v>
      </c>
      <c r="H60" s="14"/>
      <c r="I60" s="28">
        <v>0.1943</v>
      </c>
      <c r="J60" s="14"/>
      <c r="K60" s="14">
        <f t="shared" si="0"/>
        <v>0</v>
      </c>
      <c r="L60" s="14"/>
    </row>
    <row r="61" ht="20.7" customHeight="1" spans="1:12">
      <c r="A61" s="26"/>
      <c r="B61" s="26" t="s">
        <v>96</v>
      </c>
      <c r="C61" s="26" t="s">
        <v>97</v>
      </c>
      <c r="D61" s="26" t="s">
        <v>27</v>
      </c>
      <c r="E61" s="27">
        <v>0.0125</v>
      </c>
      <c r="F61" s="28">
        <v>73786.01</v>
      </c>
      <c r="G61" s="16">
        <f t="shared" si="4"/>
        <v>922.325125</v>
      </c>
      <c r="H61" s="14"/>
      <c r="I61" s="28">
        <v>0.0125</v>
      </c>
      <c r="J61" s="14"/>
      <c r="K61" s="14">
        <f t="shared" si="0"/>
        <v>0</v>
      </c>
      <c r="L61" s="14"/>
    </row>
    <row r="62" ht="20.7" customHeight="1" spans="1:12">
      <c r="A62" s="26" t="s">
        <v>98</v>
      </c>
      <c r="B62" s="26"/>
      <c r="C62" s="26" t="s">
        <v>48</v>
      </c>
      <c r="D62" s="26"/>
      <c r="E62" s="32"/>
      <c r="F62" s="13"/>
      <c r="G62" s="16">
        <v>5980.86</v>
      </c>
      <c r="H62" s="14"/>
      <c r="I62" s="13"/>
      <c r="J62" s="14"/>
      <c r="K62" s="14">
        <f t="shared" si="0"/>
        <v>0</v>
      </c>
      <c r="L62" s="14"/>
    </row>
    <row r="63" ht="20.7" customHeight="1" spans="1:12">
      <c r="A63" s="26"/>
      <c r="B63" s="26" t="s">
        <v>99</v>
      </c>
      <c r="C63" s="26" t="s">
        <v>100</v>
      </c>
      <c r="D63" s="26" t="s">
        <v>101</v>
      </c>
      <c r="E63" s="27">
        <v>0.12</v>
      </c>
      <c r="F63" s="28">
        <v>49840.49</v>
      </c>
      <c r="G63" s="16">
        <f>F63*E63</f>
        <v>5980.8588</v>
      </c>
      <c r="H63" s="14"/>
      <c r="I63" s="28">
        <v>0.12</v>
      </c>
      <c r="J63" s="14"/>
      <c r="K63" s="14">
        <f t="shared" si="0"/>
        <v>0</v>
      </c>
      <c r="L63" s="14"/>
    </row>
    <row r="64" ht="20.7" customHeight="1" spans="1:12">
      <c r="A64" s="26" t="s">
        <v>32</v>
      </c>
      <c r="B64" s="26"/>
      <c r="C64" s="26" t="s">
        <v>102</v>
      </c>
      <c r="D64" s="26" t="s">
        <v>82</v>
      </c>
      <c r="E64" s="27">
        <v>3</v>
      </c>
      <c r="F64" s="13"/>
      <c r="G64" s="16">
        <f>G65+G68+G71+G75</f>
        <v>22457.40877443</v>
      </c>
      <c r="H64" s="14"/>
      <c r="I64" s="28">
        <v>7</v>
      </c>
      <c r="J64" s="14"/>
      <c r="K64" s="14">
        <f t="shared" si="0"/>
        <v>4</v>
      </c>
      <c r="L64" s="14"/>
    </row>
    <row r="65" ht="20.7" customHeight="1" spans="1:12">
      <c r="A65" s="26" t="s">
        <v>23</v>
      </c>
      <c r="B65" s="26"/>
      <c r="C65" s="26" t="s">
        <v>24</v>
      </c>
      <c r="D65" s="26"/>
      <c r="E65" s="32"/>
      <c r="F65" s="13"/>
      <c r="G65" s="16">
        <f>G66+G67</f>
        <v>1160.477394</v>
      </c>
      <c r="H65" s="14"/>
      <c r="I65" s="13"/>
      <c r="J65" s="14"/>
      <c r="K65" s="14">
        <f t="shared" si="0"/>
        <v>0</v>
      </c>
      <c r="L65" s="14"/>
    </row>
    <row r="66" ht="20.7" customHeight="1" spans="1:12">
      <c r="A66" s="26"/>
      <c r="B66" s="26" t="s">
        <v>103</v>
      </c>
      <c r="C66" s="26" t="s">
        <v>84</v>
      </c>
      <c r="D66" s="26" t="s">
        <v>59</v>
      </c>
      <c r="E66" s="27">
        <v>0.627</v>
      </c>
      <c r="F66" s="28">
        <v>360.19</v>
      </c>
      <c r="G66" s="16">
        <f>F66*E66</f>
        <v>225.83913</v>
      </c>
      <c r="H66" s="14"/>
      <c r="I66" s="28">
        <v>1.463</v>
      </c>
      <c r="J66" s="14"/>
      <c r="K66" s="14">
        <f t="shared" si="0"/>
        <v>0.836</v>
      </c>
      <c r="L66" s="14"/>
    </row>
    <row r="67" ht="20.7" customHeight="1" spans="1:12">
      <c r="A67" s="26"/>
      <c r="B67" s="26" t="s">
        <v>60</v>
      </c>
      <c r="C67" s="26" t="s">
        <v>61</v>
      </c>
      <c r="D67" s="26" t="s">
        <v>59</v>
      </c>
      <c r="E67" s="27">
        <v>0.4536</v>
      </c>
      <c r="F67" s="28">
        <v>2060.49</v>
      </c>
      <c r="G67" s="16">
        <f>F67*E67</f>
        <v>934.638264</v>
      </c>
      <c r="H67" s="14"/>
      <c r="I67" s="28">
        <v>1.0584</v>
      </c>
      <c r="J67" s="14"/>
      <c r="K67" s="14">
        <f t="shared" si="0"/>
        <v>0.6048</v>
      </c>
      <c r="L67" s="14"/>
    </row>
    <row r="68" ht="20.7" customHeight="1" spans="1:12">
      <c r="A68" s="26" t="s">
        <v>47</v>
      </c>
      <c r="B68" s="26"/>
      <c r="C68" s="26" t="s">
        <v>85</v>
      </c>
      <c r="D68" s="26"/>
      <c r="E68" s="27"/>
      <c r="F68" s="13"/>
      <c r="G68" s="16">
        <f>G69+G70</f>
        <v>7235.13942</v>
      </c>
      <c r="H68" s="14"/>
      <c r="I68" s="13"/>
      <c r="J68" s="14"/>
      <c r="K68" s="14">
        <f t="shared" si="0"/>
        <v>0</v>
      </c>
      <c r="L68" s="14"/>
    </row>
    <row r="69" ht="20.7" customHeight="1" spans="1:12">
      <c r="A69" s="26"/>
      <c r="B69" s="26" t="s">
        <v>86</v>
      </c>
      <c r="C69" s="26" t="s">
        <v>87</v>
      </c>
      <c r="D69" s="26" t="s">
        <v>27</v>
      </c>
      <c r="E69" s="27">
        <v>0.072</v>
      </c>
      <c r="F69" s="28">
        <v>59792.23</v>
      </c>
      <c r="G69" s="16">
        <f>F69*E69</f>
        <v>4305.04056</v>
      </c>
      <c r="H69" s="14"/>
      <c r="I69" s="28">
        <v>0.168</v>
      </c>
      <c r="J69" s="14"/>
      <c r="K69" s="14">
        <f t="shared" si="0"/>
        <v>0.096</v>
      </c>
      <c r="L69" s="14"/>
    </row>
    <row r="70" ht="20.7" customHeight="1" spans="1:12">
      <c r="A70" s="26"/>
      <c r="B70" s="26" t="s">
        <v>88</v>
      </c>
      <c r="C70" s="26" t="s">
        <v>89</v>
      </c>
      <c r="D70" s="26" t="s">
        <v>59</v>
      </c>
      <c r="E70" s="27">
        <v>0.0972</v>
      </c>
      <c r="F70" s="28">
        <v>30145.05</v>
      </c>
      <c r="G70" s="16">
        <f>F70*E70</f>
        <v>2930.09886</v>
      </c>
      <c r="H70" s="14"/>
      <c r="I70" s="28">
        <v>0.2268</v>
      </c>
      <c r="J70" s="14"/>
      <c r="K70" s="14">
        <f t="shared" si="0"/>
        <v>0.1296</v>
      </c>
      <c r="L70" s="14"/>
    </row>
    <row r="71" ht="20.7" customHeight="1" spans="1:12">
      <c r="A71" s="26" t="s">
        <v>90</v>
      </c>
      <c r="B71" s="26"/>
      <c r="C71" s="26" t="s">
        <v>62</v>
      </c>
      <c r="D71" s="26"/>
      <c r="E71" s="27"/>
      <c r="F71" s="13"/>
      <c r="G71" s="16">
        <f>G72+G73+G74</f>
        <v>5090.50376043</v>
      </c>
      <c r="H71" s="14"/>
      <c r="I71" s="13"/>
      <c r="J71" s="14"/>
      <c r="K71" s="14">
        <f t="shared" si="0"/>
        <v>0</v>
      </c>
      <c r="L71" s="14"/>
    </row>
    <row r="72" ht="20.7" customHeight="1" spans="1:12">
      <c r="A72" s="26"/>
      <c r="B72" s="26" t="s">
        <v>91</v>
      </c>
      <c r="C72" s="26" t="s">
        <v>92</v>
      </c>
      <c r="D72" s="26" t="s">
        <v>59</v>
      </c>
      <c r="E72" s="27">
        <v>0.051</v>
      </c>
      <c r="F72" s="28">
        <v>2744.06</v>
      </c>
      <c r="G72" s="16">
        <f>F72*E72</f>
        <v>139.94706</v>
      </c>
      <c r="H72" s="14"/>
      <c r="I72" s="28">
        <v>0.119</v>
      </c>
      <c r="J72" s="14"/>
      <c r="K72" s="14">
        <f t="shared" si="0"/>
        <v>0.068</v>
      </c>
      <c r="L72" s="14"/>
    </row>
    <row r="73" ht="20.7" customHeight="1" spans="1:12">
      <c r="A73" s="26"/>
      <c r="B73" s="26" t="s">
        <v>93</v>
      </c>
      <c r="C73" s="26" t="s">
        <v>94</v>
      </c>
      <c r="D73" s="26" t="s">
        <v>95</v>
      </c>
      <c r="E73" s="27">
        <v>0.291429</v>
      </c>
      <c r="F73" s="28">
        <v>7492.67</v>
      </c>
      <c r="G73" s="16">
        <f t="shared" ref="G73:G74" si="5">F73*E73</f>
        <v>2183.58132543</v>
      </c>
      <c r="H73" s="14"/>
      <c r="I73" s="28">
        <v>0.68</v>
      </c>
      <c r="J73" s="14"/>
      <c r="K73" s="14">
        <f t="shared" ref="K73:K136" si="6">I73-E73</f>
        <v>0.388571</v>
      </c>
      <c r="L73" s="14"/>
    </row>
    <row r="74" ht="20.7" customHeight="1" spans="1:12">
      <c r="A74" s="26"/>
      <c r="B74" s="26" t="s">
        <v>96</v>
      </c>
      <c r="C74" s="26" t="s">
        <v>97</v>
      </c>
      <c r="D74" s="26" t="s">
        <v>27</v>
      </c>
      <c r="E74" s="27">
        <v>0.0375</v>
      </c>
      <c r="F74" s="28">
        <v>73786.01</v>
      </c>
      <c r="G74" s="16">
        <f t="shared" si="5"/>
        <v>2766.975375</v>
      </c>
      <c r="H74" s="14"/>
      <c r="I74" s="28">
        <v>0.0875</v>
      </c>
      <c r="J74" s="14"/>
      <c r="K74" s="14">
        <f t="shared" si="6"/>
        <v>0.05</v>
      </c>
      <c r="L74" s="14"/>
    </row>
    <row r="75" ht="20.7" customHeight="1" spans="1:12">
      <c r="A75" s="26" t="s">
        <v>98</v>
      </c>
      <c r="B75" s="26"/>
      <c r="C75" s="26" t="s">
        <v>48</v>
      </c>
      <c r="D75" s="26"/>
      <c r="E75" s="27"/>
      <c r="F75" s="13"/>
      <c r="G75" s="16">
        <f>G76</f>
        <v>8971.2882</v>
      </c>
      <c r="H75" s="14"/>
      <c r="I75" s="13"/>
      <c r="J75" s="14"/>
      <c r="K75" s="14">
        <f t="shared" si="6"/>
        <v>0</v>
      </c>
      <c r="L75" s="14"/>
    </row>
    <row r="76" ht="20.7" customHeight="1" spans="1:12">
      <c r="A76" s="26"/>
      <c r="B76" s="26" t="s">
        <v>99</v>
      </c>
      <c r="C76" s="26" t="s">
        <v>100</v>
      </c>
      <c r="D76" s="26" t="s">
        <v>101</v>
      </c>
      <c r="E76" s="27">
        <v>0.18</v>
      </c>
      <c r="F76" s="28">
        <v>49840.49</v>
      </c>
      <c r="G76" s="16">
        <f>F76*E76</f>
        <v>8971.2882</v>
      </c>
      <c r="H76" s="14"/>
      <c r="I76" s="28">
        <v>0.42</v>
      </c>
      <c r="J76" s="14"/>
      <c r="K76" s="14">
        <f t="shared" si="6"/>
        <v>0.24</v>
      </c>
      <c r="L76" s="14"/>
    </row>
    <row r="77" ht="20.7" customHeight="1" spans="1:12">
      <c r="A77" s="26" t="s">
        <v>37</v>
      </c>
      <c r="B77" s="26"/>
      <c r="C77" s="26" t="s">
        <v>104</v>
      </c>
      <c r="D77" s="26" t="s">
        <v>82</v>
      </c>
      <c r="E77" s="27">
        <v>3</v>
      </c>
      <c r="F77" s="13"/>
      <c r="G77" s="16">
        <f>G78+G81+G84+G88</f>
        <v>20064.220894</v>
      </c>
      <c r="H77" s="14"/>
      <c r="I77" s="28">
        <v>6</v>
      </c>
      <c r="J77" s="14"/>
      <c r="K77" s="14">
        <f t="shared" si="6"/>
        <v>3</v>
      </c>
      <c r="L77" s="14"/>
    </row>
    <row r="78" ht="20.7" customHeight="1" spans="1:12">
      <c r="A78" s="26" t="s">
        <v>23</v>
      </c>
      <c r="B78" s="26"/>
      <c r="C78" s="26" t="s">
        <v>24</v>
      </c>
      <c r="D78" s="26"/>
      <c r="E78" s="32"/>
      <c r="F78" s="13"/>
      <c r="G78" s="16">
        <f>G79+G80</f>
        <v>943.780899</v>
      </c>
      <c r="H78" s="14"/>
      <c r="I78" s="13"/>
      <c r="J78" s="14"/>
      <c r="K78" s="14">
        <f t="shared" si="6"/>
        <v>0</v>
      </c>
      <c r="L78" s="14"/>
    </row>
    <row r="79" ht="20.7" customHeight="1" spans="1:12">
      <c r="A79" s="26"/>
      <c r="B79" s="26" t="s">
        <v>103</v>
      </c>
      <c r="C79" s="26" t="s">
        <v>84</v>
      </c>
      <c r="D79" s="26" t="s">
        <v>59</v>
      </c>
      <c r="E79" s="27">
        <f>I79/2</f>
        <v>0.4836</v>
      </c>
      <c r="F79" s="28">
        <v>360.19</v>
      </c>
      <c r="G79" s="16">
        <f>F79*E79</f>
        <v>174.187884</v>
      </c>
      <c r="H79" s="14"/>
      <c r="I79" s="28">
        <v>0.9672</v>
      </c>
      <c r="J79" s="14"/>
      <c r="K79" s="14">
        <f t="shared" si="6"/>
        <v>0.4836</v>
      </c>
      <c r="L79" s="14"/>
    </row>
    <row r="80" ht="20.7" customHeight="1" spans="1:12">
      <c r="A80" s="26"/>
      <c r="B80" s="26" t="s">
        <v>60</v>
      </c>
      <c r="C80" s="26" t="s">
        <v>61</v>
      </c>
      <c r="D80" s="26" t="s">
        <v>59</v>
      </c>
      <c r="E80" s="27">
        <f>I80/2</f>
        <v>0.3735</v>
      </c>
      <c r="F80" s="28">
        <v>2060.49</v>
      </c>
      <c r="G80" s="16">
        <f>F80*E80</f>
        <v>769.593015</v>
      </c>
      <c r="H80" s="14"/>
      <c r="I80" s="28">
        <v>0.747</v>
      </c>
      <c r="J80" s="14"/>
      <c r="K80" s="14">
        <f t="shared" si="6"/>
        <v>0.3735</v>
      </c>
      <c r="L80" s="14"/>
    </row>
    <row r="81" ht="20.7" customHeight="1" spans="1:12">
      <c r="A81" s="26" t="s">
        <v>47</v>
      </c>
      <c r="B81" s="26"/>
      <c r="C81" s="26" t="s">
        <v>85</v>
      </c>
      <c r="D81" s="26"/>
      <c r="E81" s="32"/>
      <c r="F81" s="13"/>
      <c r="G81" s="16">
        <f>G82+G83</f>
        <v>6594.692826</v>
      </c>
      <c r="H81" s="14"/>
      <c r="I81" s="13"/>
      <c r="J81" s="14"/>
      <c r="K81" s="14">
        <f t="shared" si="6"/>
        <v>0</v>
      </c>
      <c r="L81" s="14"/>
    </row>
    <row r="82" ht="20.7" customHeight="1" spans="1:12">
      <c r="A82" s="26"/>
      <c r="B82" s="26" t="s">
        <v>86</v>
      </c>
      <c r="C82" s="26" t="s">
        <v>87</v>
      </c>
      <c r="D82" s="26" t="s">
        <v>27</v>
      </c>
      <c r="E82" s="27">
        <f>I82/2</f>
        <v>0.0687</v>
      </c>
      <c r="F82" s="28">
        <v>59792.23</v>
      </c>
      <c r="G82" s="16">
        <f>F82*E82</f>
        <v>4107.726201</v>
      </c>
      <c r="H82" s="14"/>
      <c r="I82" s="28">
        <v>0.1374</v>
      </c>
      <c r="J82" s="14"/>
      <c r="K82" s="14">
        <f t="shared" si="6"/>
        <v>0.0687</v>
      </c>
      <c r="L82" s="14"/>
    </row>
    <row r="83" ht="20.7" customHeight="1" spans="1:12">
      <c r="A83" s="26"/>
      <c r="B83" s="26" t="s">
        <v>88</v>
      </c>
      <c r="C83" s="26" t="s">
        <v>89</v>
      </c>
      <c r="D83" s="26" t="s">
        <v>59</v>
      </c>
      <c r="E83" s="27">
        <f>I83/2</f>
        <v>0.0825</v>
      </c>
      <c r="F83" s="28">
        <v>30145.05</v>
      </c>
      <c r="G83" s="16">
        <f>F83*E83</f>
        <v>2486.966625</v>
      </c>
      <c r="H83" s="14"/>
      <c r="I83" s="28">
        <v>0.165</v>
      </c>
      <c r="J83" s="14"/>
      <c r="K83" s="14">
        <f t="shared" si="6"/>
        <v>0.0825</v>
      </c>
      <c r="L83" s="14"/>
    </row>
    <row r="84" ht="20.7" customHeight="1" spans="1:12">
      <c r="A84" s="26" t="s">
        <v>90</v>
      </c>
      <c r="B84" s="26"/>
      <c r="C84" s="26" t="s">
        <v>62</v>
      </c>
      <c r="D84" s="26"/>
      <c r="E84" s="32"/>
      <c r="F84" s="13"/>
      <c r="G84" s="16">
        <f>G85+G86+G87</f>
        <v>3554.458969</v>
      </c>
      <c r="H84" s="14"/>
      <c r="I84" s="13"/>
      <c r="J84" s="14"/>
      <c r="K84" s="14">
        <f t="shared" si="6"/>
        <v>0</v>
      </c>
      <c r="L84" s="14"/>
    </row>
    <row r="85" ht="20.7" customHeight="1" spans="1:12">
      <c r="A85" s="26"/>
      <c r="B85" s="26" t="s">
        <v>91</v>
      </c>
      <c r="C85" s="26" t="s">
        <v>92</v>
      </c>
      <c r="D85" s="26" t="s">
        <v>59</v>
      </c>
      <c r="E85" s="27">
        <f>I85/2</f>
        <v>0.0222</v>
      </c>
      <c r="F85" s="28">
        <v>2744.06</v>
      </c>
      <c r="G85" s="16">
        <f>F85*E85</f>
        <v>60.918132</v>
      </c>
      <c r="H85" s="14"/>
      <c r="I85" s="28">
        <v>0.0444</v>
      </c>
      <c r="J85" s="14"/>
      <c r="K85" s="14">
        <f t="shared" si="6"/>
        <v>0.0222</v>
      </c>
      <c r="L85" s="14"/>
    </row>
    <row r="86" ht="20.7" customHeight="1" spans="1:12">
      <c r="A86" s="26"/>
      <c r="B86" s="26" t="s">
        <v>93</v>
      </c>
      <c r="C86" s="26" t="s">
        <v>94</v>
      </c>
      <c r="D86" s="26" t="s">
        <v>95</v>
      </c>
      <c r="E86" s="27">
        <f t="shared" ref="E86:E87" si="7">I86/2</f>
        <v>0.1856</v>
      </c>
      <c r="F86" s="28">
        <v>7492.67</v>
      </c>
      <c r="G86" s="16">
        <f t="shared" ref="G86:G87" si="8">F86*E86</f>
        <v>1390.639552</v>
      </c>
      <c r="H86" s="14"/>
      <c r="I86" s="28">
        <v>0.3712</v>
      </c>
      <c r="J86" s="14"/>
      <c r="K86" s="14">
        <f t="shared" si="6"/>
        <v>0.1856</v>
      </c>
      <c r="L86" s="14"/>
    </row>
    <row r="87" ht="20.7" customHeight="1" spans="1:12">
      <c r="A87" s="26"/>
      <c r="B87" s="26" t="s">
        <v>96</v>
      </c>
      <c r="C87" s="26" t="s">
        <v>97</v>
      </c>
      <c r="D87" s="26" t="s">
        <v>27</v>
      </c>
      <c r="E87" s="27">
        <f t="shared" si="7"/>
        <v>0.0285</v>
      </c>
      <c r="F87" s="28">
        <v>73786.01</v>
      </c>
      <c r="G87" s="16">
        <f t="shared" si="8"/>
        <v>2102.901285</v>
      </c>
      <c r="H87" s="14"/>
      <c r="I87" s="28">
        <v>0.057</v>
      </c>
      <c r="J87" s="14"/>
      <c r="K87" s="14">
        <f t="shared" si="6"/>
        <v>0.0285</v>
      </c>
      <c r="L87" s="14"/>
    </row>
    <row r="88" ht="20.7" customHeight="1" spans="1:12">
      <c r="A88" s="26" t="s">
        <v>98</v>
      </c>
      <c r="B88" s="26"/>
      <c r="C88" s="26" t="s">
        <v>48</v>
      </c>
      <c r="D88" s="26"/>
      <c r="E88" s="32"/>
      <c r="F88" s="13"/>
      <c r="G88" s="16">
        <f>G89</f>
        <v>8971.2882</v>
      </c>
      <c r="H88" s="14"/>
      <c r="I88" s="13"/>
      <c r="J88" s="14"/>
      <c r="K88" s="14">
        <f t="shared" si="6"/>
        <v>0</v>
      </c>
      <c r="L88" s="14"/>
    </row>
    <row r="89" ht="20.7" customHeight="1" spans="1:12">
      <c r="A89" s="26"/>
      <c r="B89" s="26" t="s">
        <v>99</v>
      </c>
      <c r="C89" s="26" t="s">
        <v>100</v>
      </c>
      <c r="D89" s="26" t="s">
        <v>101</v>
      </c>
      <c r="E89" s="27">
        <v>0.18</v>
      </c>
      <c r="F89" s="28">
        <v>49840.49</v>
      </c>
      <c r="G89" s="16">
        <f>F89*E89</f>
        <v>8971.2882</v>
      </c>
      <c r="H89" s="14"/>
      <c r="I89" s="28">
        <v>0.36</v>
      </c>
      <c r="J89" s="14"/>
      <c r="K89" s="14">
        <f t="shared" si="6"/>
        <v>0.18</v>
      </c>
      <c r="L89" s="14"/>
    </row>
    <row r="90" ht="20.7" customHeight="1" spans="1:12">
      <c r="A90" s="26" t="s">
        <v>105</v>
      </c>
      <c r="B90" s="26"/>
      <c r="C90" s="26" t="s">
        <v>106</v>
      </c>
      <c r="D90" s="26" t="s">
        <v>82</v>
      </c>
      <c r="E90" s="27">
        <v>30</v>
      </c>
      <c r="F90" s="13"/>
      <c r="G90" s="16">
        <f>G91+G94+G97+G100</f>
        <v>133498.610214</v>
      </c>
      <c r="H90" s="14"/>
      <c r="I90" s="28">
        <v>60</v>
      </c>
      <c r="J90" s="14"/>
      <c r="K90" s="14">
        <f t="shared" si="6"/>
        <v>30</v>
      </c>
      <c r="L90" s="14"/>
    </row>
    <row r="91" ht="20.7" customHeight="1" spans="1:12">
      <c r="A91" s="26" t="s">
        <v>23</v>
      </c>
      <c r="B91" s="26"/>
      <c r="C91" s="26" t="s">
        <v>24</v>
      </c>
      <c r="D91" s="26"/>
      <c r="E91" s="32"/>
      <c r="F91" s="13"/>
      <c r="G91" s="16">
        <f>G92+G93</f>
        <v>6291.15228</v>
      </c>
      <c r="H91" s="14"/>
      <c r="I91" s="13"/>
      <c r="J91" s="14"/>
      <c r="K91" s="14">
        <f t="shared" si="6"/>
        <v>0</v>
      </c>
      <c r="L91" s="14"/>
    </row>
    <row r="92" ht="20.7" customHeight="1" spans="1:12">
      <c r="A92" s="26"/>
      <c r="B92" s="26" t="s">
        <v>103</v>
      </c>
      <c r="C92" s="26" t="s">
        <v>84</v>
      </c>
      <c r="D92" s="26" t="s">
        <v>59</v>
      </c>
      <c r="E92" s="27">
        <f>I92/2</f>
        <v>3.222</v>
      </c>
      <c r="F92" s="28">
        <v>360.19</v>
      </c>
      <c r="G92" s="16">
        <f>F92*E92</f>
        <v>1160.53218</v>
      </c>
      <c r="H92" s="14"/>
      <c r="I92" s="28">
        <v>6.444</v>
      </c>
      <c r="J92" s="14"/>
      <c r="K92" s="14">
        <f t="shared" si="6"/>
        <v>3.222</v>
      </c>
      <c r="L92" s="14"/>
    </row>
    <row r="93" ht="20.7" customHeight="1" spans="1:12">
      <c r="A93" s="26"/>
      <c r="B93" s="26" t="s">
        <v>60</v>
      </c>
      <c r="C93" s="26" t="s">
        <v>61</v>
      </c>
      <c r="D93" s="26" t="s">
        <v>59</v>
      </c>
      <c r="E93" s="27">
        <f>I93/2</f>
        <v>2.49</v>
      </c>
      <c r="F93" s="28">
        <v>2060.49</v>
      </c>
      <c r="G93" s="16">
        <f>F93*E93</f>
        <v>5130.6201</v>
      </c>
      <c r="H93" s="14"/>
      <c r="I93" s="28">
        <v>4.98</v>
      </c>
      <c r="J93" s="14"/>
      <c r="K93" s="14">
        <f t="shared" si="6"/>
        <v>2.49</v>
      </c>
      <c r="L93" s="14"/>
    </row>
    <row r="94" ht="20.7" customHeight="1" spans="1:12">
      <c r="A94" s="26" t="s">
        <v>47</v>
      </c>
      <c r="B94" s="26"/>
      <c r="C94" s="26" t="s">
        <v>85</v>
      </c>
      <c r="D94" s="26"/>
      <c r="E94" s="32"/>
      <c r="F94" s="13"/>
      <c r="G94" s="16">
        <f>G95+G96</f>
        <v>57717.32961</v>
      </c>
      <c r="H94" s="14"/>
      <c r="I94" s="13"/>
      <c r="J94" s="14"/>
      <c r="K94" s="14">
        <f t="shared" si="6"/>
        <v>0</v>
      </c>
      <c r="L94" s="14"/>
    </row>
    <row r="95" ht="20.7" customHeight="1" spans="1:12">
      <c r="A95" s="26"/>
      <c r="B95" s="26" t="s">
        <v>86</v>
      </c>
      <c r="C95" s="26" t="s">
        <v>87</v>
      </c>
      <c r="D95" s="26" t="s">
        <v>27</v>
      </c>
      <c r="E95" s="27">
        <f>I95/2</f>
        <v>0.687</v>
      </c>
      <c r="F95" s="28">
        <v>59792.23</v>
      </c>
      <c r="G95" s="16">
        <f>F95*E95</f>
        <v>41077.26201</v>
      </c>
      <c r="H95" s="14"/>
      <c r="I95" s="28">
        <v>1.374</v>
      </c>
      <c r="J95" s="14"/>
      <c r="K95" s="14">
        <f t="shared" si="6"/>
        <v>0.687</v>
      </c>
      <c r="L95" s="14"/>
    </row>
    <row r="96" ht="20.7" customHeight="1" spans="1:12">
      <c r="A96" s="26"/>
      <c r="B96" s="26" t="s">
        <v>88</v>
      </c>
      <c r="C96" s="26" t="s">
        <v>89</v>
      </c>
      <c r="D96" s="26" t="s">
        <v>59</v>
      </c>
      <c r="E96" s="27">
        <f>I96/2</f>
        <v>0.552</v>
      </c>
      <c r="F96" s="28">
        <v>30145.05</v>
      </c>
      <c r="G96" s="16">
        <f>F96*E96</f>
        <v>16640.0676</v>
      </c>
      <c r="H96" s="14"/>
      <c r="I96" s="28">
        <v>1.104</v>
      </c>
      <c r="J96" s="14"/>
      <c r="K96" s="14">
        <f t="shared" si="6"/>
        <v>0.552</v>
      </c>
      <c r="L96" s="14"/>
    </row>
    <row r="97" ht="20.7" customHeight="1" spans="1:12">
      <c r="A97" s="26" t="s">
        <v>90</v>
      </c>
      <c r="B97" s="26"/>
      <c r="C97" s="26" t="s">
        <v>62</v>
      </c>
      <c r="D97" s="26"/>
      <c r="E97" s="32"/>
      <c r="F97" s="13"/>
      <c r="G97" s="16">
        <f>G98+G99</f>
        <v>9681.540324</v>
      </c>
      <c r="H97" s="14"/>
      <c r="I97" s="13"/>
      <c r="J97" s="14"/>
      <c r="K97" s="14">
        <f t="shared" si="6"/>
        <v>0</v>
      </c>
      <c r="L97" s="14"/>
    </row>
    <row r="98" ht="20.7" customHeight="1" spans="1:12">
      <c r="A98" s="26"/>
      <c r="B98" s="26" t="s">
        <v>91</v>
      </c>
      <c r="C98" s="26" t="s">
        <v>92</v>
      </c>
      <c r="D98" s="26" t="s">
        <v>59</v>
      </c>
      <c r="E98" s="27">
        <f>I98/2</f>
        <v>0.15</v>
      </c>
      <c r="F98" s="28">
        <v>2744.06</v>
      </c>
      <c r="G98" s="16">
        <f>F98*E98</f>
        <v>411.609</v>
      </c>
      <c r="H98" s="14"/>
      <c r="I98" s="28">
        <v>0.3</v>
      </c>
      <c r="J98" s="14"/>
      <c r="K98" s="14">
        <f t="shared" si="6"/>
        <v>0.15</v>
      </c>
      <c r="L98" s="14"/>
    </row>
    <row r="99" ht="20.7" customHeight="1" spans="1:12">
      <c r="A99" s="26"/>
      <c r="B99" s="26" t="s">
        <v>93</v>
      </c>
      <c r="C99" s="26" t="s">
        <v>94</v>
      </c>
      <c r="D99" s="26" t="s">
        <v>95</v>
      </c>
      <c r="E99" s="27">
        <f>I99/2</f>
        <v>1.2372</v>
      </c>
      <c r="F99" s="28">
        <v>7492.67</v>
      </c>
      <c r="G99" s="16">
        <f>F99*E99</f>
        <v>9269.931324</v>
      </c>
      <c r="H99" s="14"/>
      <c r="I99" s="28">
        <v>2.4744</v>
      </c>
      <c r="J99" s="14"/>
      <c r="K99" s="14">
        <f t="shared" si="6"/>
        <v>1.2372</v>
      </c>
      <c r="L99" s="14"/>
    </row>
    <row r="100" ht="20.7" customHeight="1" spans="1:12">
      <c r="A100" s="26" t="s">
        <v>98</v>
      </c>
      <c r="B100" s="26"/>
      <c r="C100" s="26" t="s">
        <v>48</v>
      </c>
      <c r="D100" s="26"/>
      <c r="E100" s="32"/>
      <c r="F100" s="13"/>
      <c r="G100" s="16">
        <f>G101</f>
        <v>59808.588</v>
      </c>
      <c r="H100" s="14"/>
      <c r="I100" s="13"/>
      <c r="J100" s="14"/>
      <c r="K100" s="14">
        <f t="shared" si="6"/>
        <v>0</v>
      </c>
      <c r="L100" s="14"/>
    </row>
    <row r="101" ht="20.7" customHeight="1" spans="1:12">
      <c r="A101" s="26"/>
      <c r="B101" s="26" t="s">
        <v>99</v>
      </c>
      <c r="C101" s="26" t="s">
        <v>100</v>
      </c>
      <c r="D101" s="26" t="s">
        <v>101</v>
      </c>
      <c r="E101" s="27">
        <f>I101/2</f>
        <v>1.2</v>
      </c>
      <c r="F101" s="28">
        <v>49840.49</v>
      </c>
      <c r="G101" s="16">
        <f>F101*E101</f>
        <v>59808.588</v>
      </c>
      <c r="H101" s="14"/>
      <c r="I101" s="28">
        <v>2.4</v>
      </c>
      <c r="J101" s="14"/>
      <c r="K101" s="14">
        <f t="shared" si="6"/>
        <v>1.2</v>
      </c>
      <c r="L101" s="14"/>
    </row>
    <row r="102" ht="20.7" customHeight="1" spans="1:12">
      <c r="A102" s="26" t="s">
        <v>107</v>
      </c>
      <c r="B102" s="26"/>
      <c r="C102" s="26" t="s">
        <v>108</v>
      </c>
      <c r="D102" s="26" t="s">
        <v>82</v>
      </c>
      <c r="E102" s="27">
        <v>1</v>
      </c>
      <c r="F102" s="13"/>
      <c r="G102" s="16">
        <v>6903.12</v>
      </c>
      <c r="H102" s="14"/>
      <c r="I102" s="28">
        <v>1</v>
      </c>
      <c r="J102" s="14"/>
      <c r="K102" s="14">
        <f t="shared" si="6"/>
        <v>0</v>
      </c>
      <c r="L102" s="14"/>
    </row>
    <row r="103" ht="20.7" customHeight="1" spans="1:12">
      <c r="A103" s="26" t="s">
        <v>23</v>
      </c>
      <c r="B103" s="26"/>
      <c r="C103" s="26" t="s">
        <v>24</v>
      </c>
      <c r="D103" s="26"/>
      <c r="E103" s="32"/>
      <c r="F103" s="13"/>
      <c r="G103" s="16">
        <v>62.16</v>
      </c>
      <c r="H103" s="14"/>
      <c r="I103" s="13"/>
      <c r="J103" s="14"/>
      <c r="K103" s="14">
        <f t="shared" si="6"/>
        <v>0</v>
      </c>
      <c r="L103" s="14"/>
    </row>
    <row r="104" ht="20.7" customHeight="1" spans="1:12">
      <c r="A104" s="26"/>
      <c r="B104" s="26" t="s">
        <v>109</v>
      </c>
      <c r="C104" s="26" t="s">
        <v>110</v>
      </c>
      <c r="D104" s="26" t="s">
        <v>27</v>
      </c>
      <c r="E104" s="27">
        <v>0.0682</v>
      </c>
      <c r="F104" s="28">
        <v>307.12</v>
      </c>
      <c r="G104" s="16">
        <f>F104*E104</f>
        <v>20.945584</v>
      </c>
      <c r="H104" s="14"/>
      <c r="I104" s="28">
        <v>0.0682</v>
      </c>
      <c r="J104" s="14"/>
      <c r="K104" s="14">
        <f t="shared" si="6"/>
        <v>0</v>
      </c>
      <c r="L104" s="14"/>
    </row>
    <row r="105" ht="20.7" customHeight="1" spans="1:12">
      <c r="A105" s="26"/>
      <c r="B105" s="26" t="s">
        <v>60</v>
      </c>
      <c r="C105" s="26" t="s">
        <v>111</v>
      </c>
      <c r="D105" s="26" t="s">
        <v>27</v>
      </c>
      <c r="E105" s="27">
        <v>0.02</v>
      </c>
      <c r="F105" s="28">
        <v>2060.49</v>
      </c>
      <c r="G105" s="16">
        <f>F105*E105</f>
        <v>41.2098</v>
      </c>
      <c r="H105" s="14"/>
      <c r="I105" s="28">
        <v>0.02</v>
      </c>
      <c r="J105" s="14"/>
      <c r="K105" s="14">
        <f t="shared" si="6"/>
        <v>0</v>
      </c>
      <c r="L105" s="14"/>
    </row>
    <row r="106" ht="20.7" customHeight="1" spans="1:12">
      <c r="A106" s="26" t="s">
        <v>47</v>
      </c>
      <c r="B106" s="26"/>
      <c r="C106" s="26" t="s">
        <v>62</v>
      </c>
      <c r="D106" s="26"/>
      <c r="E106" s="32"/>
      <c r="F106" s="13"/>
      <c r="G106" s="16">
        <v>2087.73</v>
      </c>
      <c r="H106" s="14"/>
      <c r="I106" s="13"/>
      <c r="J106" s="14"/>
      <c r="K106" s="14">
        <f t="shared" si="6"/>
        <v>0</v>
      </c>
      <c r="L106" s="14"/>
    </row>
    <row r="107" ht="20.7" customHeight="1" spans="1:12">
      <c r="A107" s="26"/>
      <c r="B107" s="26" t="s">
        <v>112</v>
      </c>
      <c r="C107" s="26" t="s">
        <v>113</v>
      </c>
      <c r="D107" s="26" t="s">
        <v>27</v>
      </c>
      <c r="E107" s="27">
        <v>0.0011</v>
      </c>
      <c r="F107" s="28">
        <v>53246.9</v>
      </c>
      <c r="G107" s="16">
        <v>58.57</v>
      </c>
      <c r="H107" s="14"/>
      <c r="I107" s="28">
        <v>0.0011</v>
      </c>
      <c r="J107" s="14"/>
      <c r="K107" s="14">
        <f t="shared" si="6"/>
        <v>0</v>
      </c>
      <c r="L107" s="14"/>
    </row>
    <row r="108" ht="20.7" customHeight="1" spans="1:12">
      <c r="A108" s="26"/>
      <c r="B108" s="26" t="s">
        <v>114</v>
      </c>
      <c r="C108" s="26" t="s">
        <v>115</v>
      </c>
      <c r="D108" s="26" t="s">
        <v>95</v>
      </c>
      <c r="E108" s="27">
        <v>0.016</v>
      </c>
      <c r="F108" s="28">
        <v>6903.42</v>
      </c>
      <c r="G108" s="16">
        <v>110.45</v>
      </c>
      <c r="H108" s="14"/>
      <c r="I108" s="28">
        <v>0.016</v>
      </c>
      <c r="J108" s="14"/>
      <c r="K108" s="14">
        <f t="shared" si="6"/>
        <v>0</v>
      </c>
      <c r="L108" s="14"/>
    </row>
    <row r="109" ht="20.7" customHeight="1" spans="1:12">
      <c r="A109" s="26"/>
      <c r="B109" s="26" t="s">
        <v>116</v>
      </c>
      <c r="C109" s="26" t="s">
        <v>72</v>
      </c>
      <c r="D109" s="26" t="s">
        <v>27</v>
      </c>
      <c r="E109" s="27">
        <v>0.0051</v>
      </c>
      <c r="F109" s="28">
        <v>69243.22</v>
      </c>
      <c r="G109" s="16">
        <v>353.14</v>
      </c>
      <c r="H109" s="14"/>
      <c r="I109" s="28">
        <v>0.0051</v>
      </c>
      <c r="J109" s="14"/>
      <c r="K109" s="14">
        <f t="shared" si="6"/>
        <v>0</v>
      </c>
      <c r="L109" s="14"/>
    </row>
    <row r="110" ht="20.7" customHeight="1" spans="1:12">
      <c r="A110" s="26"/>
      <c r="B110" s="26" t="s">
        <v>117</v>
      </c>
      <c r="C110" s="26" t="s">
        <v>118</v>
      </c>
      <c r="D110" s="26" t="s">
        <v>27</v>
      </c>
      <c r="E110" s="27">
        <v>0.001</v>
      </c>
      <c r="F110" s="28">
        <v>88238.47</v>
      </c>
      <c r="G110" s="16">
        <v>88.24</v>
      </c>
      <c r="H110" s="14"/>
      <c r="I110" s="28">
        <v>0.001</v>
      </c>
      <c r="J110" s="14"/>
      <c r="K110" s="14">
        <f t="shared" si="6"/>
        <v>0</v>
      </c>
      <c r="L110" s="14"/>
    </row>
    <row r="111" ht="20.7" customHeight="1" spans="1:12">
      <c r="A111" s="26"/>
      <c r="B111" s="26" t="s">
        <v>119</v>
      </c>
      <c r="C111" s="26" t="s">
        <v>120</v>
      </c>
      <c r="D111" s="26" t="s">
        <v>27</v>
      </c>
      <c r="E111" s="27">
        <v>0.0143</v>
      </c>
      <c r="F111" s="28">
        <v>84116.62</v>
      </c>
      <c r="G111" s="16">
        <v>1202.87</v>
      </c>
      <c r="H111" s="14"/>
      <c r="I111" s="28">
        <v>0.0143</v>
      </c>
      <c r="J111" s="14"/>
      <c r="K111" s="14">
        <f t="shared" si="6"/>
        <v>0</v>
      </c>
      <c r="L111" s="14"/>
    </row>
    <row r="112" ht="20.7" customHeight="1" spans="1:12">
      <c r="A112" s="26"/>
      <c r="B112" s="26" t="s">
        <v>121</v>
      </c>
      <c r="C112" s="26" t="s">
        <v>122</v>
      </c>
      <c r="D112" s="26" t="s">
        <v>27</v>
      </c>
      <c r="E112" s="27">
        <v>0.0024</v>
      </c>
      <c r="F112" s="28">
        <v>111614.85</v>
      </c>
      <c r="G112" s="16">
        <v>267.88</v>
      </c>
      <c r="H112" s="14"/>
      <c r="I112" s="28">
        <v>0.0024</v>
      </c>
      <c r="J112" s="14"/>
      <c r="K112" s="14">
        <f t="shared" si="6"/>
        <v>0</v>
      </c>
      <c r="L112" s="14"/>
    </row>
    <row r="113" ht="20.7" customHeight="1" spans="1:12">
      <c r="A113" s="26"/>
      <c r="B113" s="26" t="s">
        <v>91</v>
      </c>
      <c r="C113" s="26" t="s">
        <v>92</v>
      </c>
      <c r="D113" s="26" t="s">
        <v>27</v>
      </c>
      <c r="E113" s="27">
        <v>0.0024</v>
      </c>
      <c r="F113" s="28">
        <v>2744.06</v>
      </c>
      <c r="G113" s="16">
        <v>6.59</v>
      </c>
      <c r="H113" s="14"/>
      <c r="I113" s="28">
        <v>0.0024</v>
      </c>
      <c r="J113" s="14"/>
      <c r="K113" s="14">
        <f t="shared" si="6"/>
        <v>0</v>
      </c>
      <c r="L113" s="14"/>
    </row>
    <row r="114" ht="20.7" customHeight="1" spans="1:12">
      <c r="A114" s="26" t="s">
        <v>90</v>
      </c>
      <c r="B114" s="26"/>
      <c r="C114" s="26" t="s">
        <v>123</v>
      </c>
      <c r="D114" s="26"/>
      <c r="E114" s="32"/>
      <c r="F114" s="13"/>
      <c r="G114" s="16">
        <v>4753.23</v>
      </c>
      <c r="H114" s="14"/>
      <c r="I114" s="13"/>
      <c r="J114" s="14"/>
      <c r="K114" s="14">
        <f t="shared" si="6"/>
        <v>0</v>
      </c>
      <c r="L114" s="14"/>
    </row>
    <row r="115" ht="20.7" customHeight="1" spans="1:12">
      <c r="A115" s="26"/>
      <c r="B115" s="26" t="s">
        <v>124</v>
      </c>
      <c r="C115" s="26" t="s">
        <v>125</v>
      </c>
      <c r="D115" s="26" t="s">
        <v>95</v>
      </c>
      <c r="E115" s="27">
        <v>0.04</v>
      </c>
      <c r="F115" s="28">
        <v>5060.63</v>
      </c>
      <c r="G115" s="16">
        <v>202.43</v>
      </c>
      <c r="H115" s="14"/>
      <c r="I115" s="28">
        <v>0.04</v>
      </c>
      <c r="J115" s="14"/>
      <c r="K115" s="14">
        <f t="shared" si="6"/>
        <v>0</v>
      </c>
      <c r="L115" s="14"/>
    </row>
    <row r="116" ht="20.7" customHeight="1" spans="1:12">
      <c r="A116" s="26"/>
      <c r="B116" s="26" t="s">
        <v>126</v>
      </c>
      <c r="C116" s="26" t="s">
        <v>127</v>
      </c>
      <c r="D116" s="26" t="s">
        <v>128</v>
      </c>
      <c r="E116" s="27">
        <v>1</v>
      </c>
      <c r="F116" s="28">
        <v>4550.81</v>
      </c>
      <c r="G116" s="16">
        <v>4550.81</v>
      </c>
      <c r="H116" s="14"/>
      <c r="I116" s="28">
        <v>1</v>
      </c>
      <c r="J116" s="14"/>
      <c r="K116" s="14">
        <f t="shared" si="6"/>
        <v>0</v>
      </c>
      <c r="L116" s="14"/>
    </row>
    <row r="117" ht="20.7" customHeight="1" spans="1:12">
      <c r="A117" s="26" t="s">
        <v>129</v>
      </c>
      <c r="B117" s="26"/>
      <c r="C117" s="26" t="s">
        <v>130</v>
      </c>
      <c r="D117" s="26" t="s">
        <v>82</v>
      </c>
      <c r="E117" s="27">
        <v>6</v>
      </c>
      <c r="F117" s="13"/>
      <c r="G117" s="16">
        <f>G118+G121+G127</f>
        <v>9226.637964</v>
      </c>
      <c r="H117" s="14"/>
      <c r="I117" s="28">
        <v>9</v>
      </c>
      <c r="J117" s="14"/>
      <c r="K117" s="14">
        <f t="shared" si="6"/>
        <v>3</v>
      </c>
      <c r="L117" s="14">
        <f>E117/I117</f>
        <v>0.666666666666667</v>
      </c>
    </row>
    <row r="118" ht="20.7" customHeight="1" spans="1:12">
      <c r="A118" s="26" t="s">
        <v>23</v>
      </c>
      <c r="B118" s="26"/>
      <c r="C118" s="26" t="s">
        <v>24</v>
      </c>
      <c r="D118" s="26"/>
      <c r="E118" s="32"/>
      <c r="F118" s="13"/>
      <c r="G118" s="16">
        <f>G119+G120</f>
        <v>862.70526</v>
      </c>
      <c r="H118" s="14"/>
      <c r="I118" s="13"/>
      <c r="J118" s="14"/>
      <c r="K118" s="14">
        <f t="shared" si="6"/>
        <v>0</v>
      </c>
      <c r="L118" s="14"/>
    </row>
    <row r="119" ht="20.7" customHeight="1" spans="1:12">
      <c r="A119" s="26"/>
      <c r="B119" s="26" t="s">
        <v>103</v>
      </c>
      <c r="C119" s="26" t="s">
        <v>84</v>
      </c>
      <c r="D119" s="26" t="s">
        <v>59</v>
      </c>
      <c r="E119" s="27">
        <f>I119*L117</f>
        <v>0.576</v>
      </c>
      <c r="F119" s="28">
        <v>360.19</v>
      </c>
      <c r="G119" s="16">
        <f>F119*E119</f>
        <v>207.46944</v>
      </c>
      <c r="H119" s="14"/>
      <c r="I119" s="28">
        <v>0.864</v>
      </c>
      <c r="J119" s="14"/>
      <c r="K119" s="14">
        <f t="shared" si="6"/>
        <v>0.288</v>
      </c>
      <c r="L119" s="14"/>
    </row>
    <row r="120" ht="20.7" customHeight="1" spans="1:12">
      <c r="A120" s="26"/>
      <c r="B120" s="26" t="s">
        <v>60</v>
      </c>
      <c r="C120" s="26" t="s">
        <v>61</v>
      </c>
      <c r="D120" s="26" t="s">
        <v>59</v>
      </c>
      <c r="E120" s="27">
        <f>I120*L117</f>
        <v>0.318</v>
      </c>
      <c r="F120" s="28">
        <v>2060.49</v>
      </c>
      <c r="G120" s="16">
        <f>F120*E120</f>
        <v>655.23582</v>
      </c>
      <c r="H120" s="14"/>
      <c r="I120" s="28">
        <v>0.477</v>
      </c>
      <c r="J120" s="14"/>
      <c r="K120" s="14">
        <f t="shared" si="6"/>
        <v>0.159</v>
      </c>
      <c r="L120" s="14"/>
    </row>
    <row r="121" ht="20.7" customHeight="1" spans="1:12">
      <c r="A121" s="26" t="s">
        <v>47</v>
      </c>
      <c r="B121" s="26"/>
      <c r="C121" s="26" t="s">
        <v>62</v>
      </c>
      <c r="D121" s="26"/>
      <c r="E121" s="32"/>
      <c r="F121" s="13"/>
      <c r="G121" s="16">
        <f>G122+G123+G124+G125+G126</f>
        <v>7635.201984</v>
      </c>
      <c r="H121" s="14"/>
      <c r="I121" s="13"/>
      <c r="J121" s="14"/>
      <c r="K121" s="14">
        <f t="shared" si="6"/>
        <v>0</v>
      </c>
      <c r="L121" s="14"/>
    </row>
    <row r="122" ht="20.7" customHeight="1" spans="1:12">
      <c r="A122" s="26"/>
      <c r="B122" s="26" t="s">
        <v>114</v>
      </c>
      <c r="C122" s="26" t="s">
        <v>131</v>
      </c>
      <c r="D122" s="26" t="s">
        <v>95</v>
      </c>
      <c r="E122" s="27">
        <f>I122*$L$117</f>
        <v>0.1422</v>
      </c>
      <c r="F122" s="28">
        <v>6903.42</v>
      </c>
      <c r="G122" s="16">
        <f>F122*E122</f>
        <v>981.666324</v>
      </c>
      <c r="H122" s="14"/>
      <c r="I122" s="28">
        <v>0.2133</v>
      </c>
      <c r="J122" s="14"/>
      <c r="K122" s="14">
        <f t="shared" si="6"/>
        <v>0.0711</v>
      </c>
      <c r="L122" s="14"/>
    </row>
    <row r="123" ht="20.7" customHeight="1" spans="1:12">
      <c r="A123" s="26"/>
      <c r="B123" s="26" t="s">
        <v>132</v>
      </c>
      <c r="C123" s="26" t="s">
        <v>72</v>
      </c>
      <c r="D123" s="26" t="s">
        <v>27</v>
      </c>
      <c r="E123" s="27">
        <f t="shared" ref="E123:E126" si="9">I123*$L$117</f>
        <v>0.0168</v>
      </c>
      <c r="F123" s="28">
        <v>70537.2</v>
      </c>
      <c r="G123" s="16">
        <f t="shared" ref="G123:G126" si="10">F123*E123</f>
        <v>1185.02496</v>
      </c>
      <c r="H123" s="14"/>
      <c r="I123" s="28">
        <v>0.0252</v>
      </c>
      <c r="J123" s="14"/>
      <c r="K123" s="14">
        <f t="shared" si="6"/>
        <v>0.0084</v>
      </c>
      <c r="L123" s="14"/>
    </row>
    <row r="124" ht="20.7" customHeight="1" spans="1:12">
      <c r="A124" s="26"/>
      <c r="B124" s="26" t="s">
        <v>133</v>
      </c>
      <c r="C124" s="26" t="s">
        <v>134</v>
      </c>
      <c r="D124" s="26" t="s">
        <v>59</v>
      </c>
      <c r="E124" s="27">
        <f t="shared" si="9"/>
        <v>0.042</v>
      </c>
      <c r="F124" s="28">
        <v>90363.15</v>
      </c>
      <c r="G124" s="16">
        <f t="shared" si="10"/>
        <v>3795.2523</v>
      </c>
      <c r="H124" s="14"/>
      <c r="I124" s="28">
        <v>0.063</v>
      </c>
      <c r="J124" s="14"/>
      <c r="K124" s="14">
        <f t="shared" si="6"/>
        <v>0.021</v>
      </c>
      <c r="L124" s="14"/>
    </row>
    <row r="125" ht="20.7" customHeight="1" spans="1:12">
      <c r="A125" s="26"/>
      <c r="B125" s="26" t="s">
        <v>135</v>
      </c>
      <c r="C125" s="26" t="s">
        <v>136</v>
      </c>
      <c r="D125" s="26" t="s">
        <v>27</v>
      </c>
      <c r="E125" s="27">
        <f t="shared" si="9"/>
        <v>0.0144</v>
      </c>
      <c r="F125" s="28">
        <v>113454.44</v>
      </c>
      <c r="G125" s="16">
        <f t="shared" si="10"/>
        <v>1633.743936</v>
      </c>
      <c r="H125" s="14"/>
      <c r="I125" s="28">
        <v>0.0216</v>
      </c>
      <c r="J125" s="14"/>
      <c r="K125" s="14">
        <f t="shared" si="6"/>
        <v>0.0072</v>
      </c>
      <c r="L125" s="14"/>
    </row>
    <row r="126" ht="20.7" customHeight="1" spans="1:12">
      <c r="A126" s="26"/>
      <c r="B126" s="26" t="s">
        <v>91</v>
      </c>
      <c r="C126" s="26" t="s">
        <v>92</v>
      </c>
      <c r="D126" s="26" t="s">
        <v>59</v>
      </c>
      <c r="E126" s="27">
        <f t="shared" si="9"/>
        <v>0.0144</v>
      </c>
      <c r="F126" s="28">
        <v>2744.06</v>
      </c>
      <c r="G126" s="16">
        <f t="shared" si="10"/>
        <v>39.514464</v>
      </c>
      <c r="H126" s="14"/>
      <c r="I126" s="28">
        <v>0.0216</v>
      </c>
      <c r="J126" s="14"/>
      <c r="K126" s="14">
        <f t="shared" si="6"/>
        <v>0.0072</v>
      </c>
      <c r="L126" s="14"/>
    </row>
    <row r="127" ht="20.7" customHeight="1" spans="1:12">
      <c r="A127" s="26" t="s">
        <v>90</v>
      </c>
      <c r="B127" s="26"/>
      <c r="C127" s="26" t="s">
        <v>123</v>
      </c>
      <c r="D127" s="26"/>
      <c r="E127" s="32"/>
      <c r="F127" s="13"/>
      <c r="G127" s="16">
        <f>G128</f>
        <v>728.73072</v>
      </c>
      <c r="H127" s="14"/>
      <c r="I127" s="13"/>
      <c r="J127" s="14"/>
      <c r="K127" s="14">
        <f t="shared" si="6"/>
        <v>0</v>
      </c>
      <c r="L127" s="14"/>
    </row>
    <row r="128" ht="20.7" customHeight="1" spans="1:12">
      <c r="A128" s="26"/>
      <c r="B128" s="26" t="s">
        <v>124</v>
      </c>
      <c r="C128" s="26" t="s">
        <v>125</v>
      </c>
      <c r="D128" s="26" t="s">
        <v>95</v>
      </c>
      <c r="E128" s="27">
        <f>I128*L117</f>
        <v>0.144</v>
      </c>
      <c r="F128" s="28">
        <v>5060.63</v>
      </c>
      <c r="G128" s="16">
        <f>F128*E128</f>
        <v>728.73072</v>
      </c>
      <c r="H128" s="14"/>
      <c r="I128" s="28">
        <v>0.216</v>
      </c>
      <c r="J128" s="14"/>
      <c r="K128" s="14">
        <f t="shared" si="6"/>
        <v>0.072</v>
      </c>
      <c r="L128" s="14"/>
    </row>
    <row r="129" ht="20.7" customHeight="1" spans="1:12">
      <c r="A129" s="26" t="s">
        <v>137</v>
      </c>
      <c r="B129" s="26"/>
      <c r="C129" s="26" t="s">
        <v>138</v>
      </c>
      <c r="D129" s="26"/>
      <c r="E129" s="32"/>
      <c r="F129" s="13"/>
      <c r="G129" s="16">
        <f>G130+G139+G148</f>
        <v>295882.430442047</v>
      </c>
      <c r="H129" s="14"/>
      <c r="I129" s="13"/>
      <c r="J129" s="14"/>
      <c r="K129" s="14">
        <f t="shared" si="6"/>
        <v>0</v>
      </c>
      <c r="L129" s="14"/>
    </row>
    <row r="130" ht="20.7" customHeight="1" spans="1:12">
      <c r="A130" s="26" t="s">
        <v>18</v>
      </c>
      <c r="B130" s="26"/>
      <c r="C130" s="26" t="s">
        <v>139</v>
      </c>
      <c r="D130" s="26"/>
      <c r="E130" s="32"/>
      <c r="F130" s="13"/>
      <c r="G130" s="16">
        <f>G131+G136</f>
        <v>16697.61702</v>
      </c>
      <c r="H130" s="14"/>
      <c r="I130" s="13"/>
      <c r="J130" s="14"/>
      <c r="K130" s="14">
        <f t="shared" si="6"/>
        <v>0</v>
      </c>
      <c r="L130" s="14"/>
    </row>
    <row r="131" ht="20.7" customHeight="1" spans="1:12">
      <c r="A131" s="26" t="s">
        <v>20</v>
      </c>
      <c r="B131" s="26"/>
      <c r="C131" s="26" t="s">
        <v>140</v>
      </c>
      <c r="D131" s="26" t="s">
        <v>39</v>
      </c>
      <c r="E131" s="27">
        <v>378</v>
      </c>
      <c r="F131" s="13"/>
      <c r="G131" s="16">
        <f>G132+G134</f>
        <v>13531.50603</v>
      </c>
      <c r="H131" s="14"/>
      <c r="I131" s="28">
        <v>530</v>
      </c>
      <c r="J131" s="14"/>
      <c r="K131" s="14">
        <f t="shared" si="6"/>
        <v>152</v>
      </c>
      <c r="L131" s="14">
        <f>E131/I131</f>
        <v>0.713207547169811</v>
      </c>
    </row>
    <row r="132" ht="20.7" customHeight="1" spans="1:12">
      <c r="A132" s="26" t="s">
        <v>23</v>
      </c>
      <c r="B132" s="26"/>
      <c r="C132" s="26" t="s">
        <v>24</v>
      </c>
      <c r="D132" s="26"/>
      <c r="E132" s="32"/>
      <c r="F132" s="13"/>
      <c r="G132" s="16">
        <f>G133</f>
        <v>9623.9178</v>
      </c>
      <c r="H132" s="14"/>
      <c r="I132" s="13"/>
      <c r="J132" s="14"/>
      <c r="K132" s="14">
        <f t="shared" si="6"/>
        <v>0</v>
      </c>
      <c r="L132" s="14"/>
    </row>
    <row r="133" ht="20.7" customHeight="1" spans="1:12">
      <c r="A133" s="26"/>
      <c r="B133" s="26" t="s">
        <v>141</v>
      </c>
      <c r="C133" s="26" t="s">
        <v>142</v>
      </c>
      <c r="D133" s="26" t="s">
        <v>27</v>
      </c>
      <c r="E133" s="27">
        <f>I133*L131</f>
        <v>17.01</v>
      </c>
      <c r="F133" s="28">
        <v>565.78</v>
      </c>
      <c r="G133" s="16">
        <f>F133*E133</f>
        <v>9623.9178</v>
      </c>
      <c r="H133" s="14"/>
      <c r="I133" s="28">
        <v>23.85</v>
      </c>
      <c r="J133" s="14"/>
      <c r="K133" s="14">
        <f t="shared" si="6"/>
        <v>6.84</v>
      </c>
      <c r="L133" s="14"/>
    </row>
    <row r="134" ht="20.7" customHeight="1" spans="1:12">
      <c r="A134" s="26" t="s">
        <v>47</v>
      </c>
      <c r="B134" s="26"/>
      <c r="C134" s="26" t="s">
        <v>48</v>
      </c>
      <c r="D134" s="26"/>
      <c r="E134" s="32"/>
      <c r="F134" s="13"/>
      <c r="G134" s="16">
        <f>G135</f>
        <v>3907.58823</v>
      </c>
      <c r="H134" s="14"/>
      <c r="I134" s="13"/>
      <c r="J134" s="14"/>
      <c r="K134" s="14">
        <f t="shared" si="6"/>
        <v>0</v>
      </c>
      <c r="L134" s="14"/>
    </row>
    <row r="135" ht="20.7" customHeight="1" spans="1:12">
      <c r="A135" s="26"/>
      <c r="B135" s="26" t="s">
        <v>143</v>
      </c>
      <c r="C135" s="26" t="s">
        <v>144</v>
      </c>
      <c r="D135" s="26" t="s">
        <v>145</v>
      </c>
      <c r="E135" s="27">
        <f>I135*L131</f>
        <v>1.701</v>
      </c>
      <c r="F135" s="28">
        <v>2297.23</v>
      </c>
      <c r="G135" s="16">
        <f>F135*E135</f>
        <v>3907.58823</v>
      </c>
      <c r="H135" s="14"/>
      <c r="I135" s="28">
        <v>2.385</v>
      </c>
      <c r="J135" s="14"/>
      <c r="K135" s="14">
        <f t="shared" si="6"/>
        <v>0.684</v>
      </c>
      <c r="L135" s="14"/>
    </row>
    <row r="136" ht="20.7" customHeight="1" spans="1:12">
      <c r="A136" s="26" t="s">
        <v>32</v>
      </c>
      <c r="B136" s="26"/>
      <c r="C136" s="26" t="s">
        <v>146</v>
      </c>
      <c r="D136" s="26" t="s">
        <v>39</v>
      </c>
      <c r="E136" s="27">
        <v>378</v>
      </c>
      <c r="F136" s="13"/>
      <c r="G136" s="16">
        <f>G137</f>
        <v>3166.11099</v>
      </c>
      <c r="H136" s="14"/>
      <c r="I136" s="28">
        <v>530</v>
      </c>
      <c r="J136" s="14"/>
      <c r="K136" s="14">
        <f t="shared" si="6"/>
        <v>152</v>
      </c>
      <c r="L136" s="14"/>
    </row>
    <row r="137" ht="20.7" customHeight="1" spans="1:12">
      <c r="A137" s="26" t="s">
        <v>23</v>
      </c>
      <c r="B137" s="26"/>
      <c r="C137" s="26" t="s">
        <v>48</v>
      </c>
      <c r="D137" s="26"/>
      <c r="E137" s="32"/>
      <c r="F137" s="13"/>
      <c r="G137" s="16">
        <f>G138</f>
        <v>3166.11099</v>
      </c>
      <c r="H137" s="14"/>
      <c r="I137" s="13"/>
      <c r="J137" s="14"/>
      <c r="K137" s="14">
        <f t="shared" ref="K137:K154" si="11">I137-E137</f>
        <v>0</v>
      </c>
      <c r="L137" s="14"/>
    </row>
    <row r="138" ht="20.7" customHeight="1" spans="1:12">
      <c r="A138" s="26"/>
      <c r="B138" s="26" t="s">
        <v>147</v>
      </c>
      <c r="C138" s="26" t="s">
        <v>148</v>
      </c>
      <c r="D138" s="26" t="s">
        <v>149</v>
      </c>
      <c r="E138" s="27">
        <f>I138*L131</f>
        <v>1.323</v>
      </c>
      <c r="F138" s="28">
        <v>2393.13</v>
      </c>
      <c r="G138" s="16">
        <f>F138*E138</f>
        <v>3166.11099</v>
      </c>
      <c r="H138" s="14"/>
      <c r="I138" s="28">
        <v>1.855</v>
      </c>
      <c r="J138" s="14"/>
      <c r="K138" s="14">
        <f t="shared" si="11"/>
        <v>0.532</v>
      </c>
      <c r="L138" s="14"/>
    </row>
    <row r="139" ht="20.7" customHeight="1" spans="1:12">
      <c r="A139" s="26" t="s">
        <v>41</v>
      </c>
      <c r="B139" s="26"/>
      <c r="C139" s="26" t="s">
        <v>150</v>
      </c>
      <c r="D139" s="26"/>
      <c r="E139" s="32"/>
      <c r="F139" s="13"/>
      <c r="G139" s="16">
        <f>G140+G145</f>
        <v>273271.1768892</v>
      </c>
      <c r="H139" s="14"/>
      <c r="I139" s="13"/>
      <c r="J139" s="14"/>
      <c r="K139" s="14">
        <f t="shared" si="11"/>
        <v>0</v>
      </c>
      <c r="L139" s="14"/>
    </row>
    <row r="140" ht="20.7" customHeight="1" spans="1:12">
      <c r="A140" s="26" t="s">
        <v>20</v>
      </c>
      <c r="B140" s="26"/>
      <c r="C140" s="26" t="s">
        <v>140</v>
      </c>
      <c r="D140" s="26" t="s">
        <v>39</v>
      </c>
      <c r="E140" s="27">
        <v>378</v>
      </c>
      <c r="F140" s="13"/>
      <c r="G140" s="16">
        <f>G141</f>
        <v>204778.8093582</v>
      </c>
      <c r="H140" s="14"/>
      <c r="I140" s="28">
        <v>530</v>
      </c>
      <c r="J140" s="14"/>
      <c r="K140" s="14">
        <f t="shared" si="11"/>
        <v>152</v>
      </c>
      <c r="L140" s="14"/>
    </row>
    <row r="141" ht="20.7" customHeight="1" spans="1:12">
      <c r="A141" s="26" t="s">
        <v>23</v>
      </c>
      <c r="B141" s="26"/>
      <c r="C141" s="26" t="s">
        <v>48</v>
      </c>
      <c r="D141" s="26"/>
      <c r="E141" s="32"/>
      <c r="F141" s="13"/>
      <c r="G141" s="16">
        <f>G142+G143+G144</f>
        <v>204778.8093582</v>
      </c>
      <c r="H141" s="14"/>
      <c r="I141" s="13"/>
      <c r="J141" s="14"/>
      <c r="K141" s="14">
        <f t="shared" si="11"/>
        <v>0</v>
      </c>
      <c r="L141" s="14"/>
    </row>
    <row r="142" ht="20.7" customHeight="1" spans="1:12">
      <c r="A142" s="26"/>
      <c r="B142" s="26" t="s">
        <v>143</v>
      </c>
      <c r="C142" s="26" t="s">
        <v>144</v>
      </c>
      <c r="D142" s="26" t="s">
        <v>145</v>
      </c>
      <c r="E142" s="27">
        <f>I142*$L$131</f>
        <v>1.701</v>
      </c>
      <c r="F142" s="28">
        <v>2297.23</v>
      </c>
      <c r="G142" s="16">
        <f>F142*E142</f>
        <v>3907.58823</v>
      </c>
      <c r="H142" s="14"/>
      <c r="I142" s="28">
        <v>2.385</v>
      </c>
      <c r="J142" s="14"/>
      <c r="K142" s="14">
        <f t="shared" si="11"/>
        <v>0.684</v>
      </c>
      <c r="L142" s="14"/>
    </row>
    <row r="143" ht="20.7" customHeight="1" spans="1:12">
      <c r="A143" s="26"/>
      <c r="B143" s="26" t="s">
        <v>151</v>
      </c>
      <c r="C143" s="26" t="s">
        <v>152</v>
      </c>
      <c r="D143" s="26" t="s">
        <v>27</v>
      </c>
      <c r="E143" s="27">
        <f t="shared" ref="E143:E144" si="12">I143*$L$131</f>
        <v>6.048</v>
      </c>
      <c r="F143" s="28">
        <v>9959.69</v>
      </c>
      <c r="G143" s="16">
        <f t="shared" ref="G143:G144" si="13">F143*E143</f>
        <v>60236.20512</v>
      </c>
      <c r="H143" s="14"/>
      <c r="I143" s="28">
        <v>8.48</v>
      </c>
      <c r="J143" s="14"/>
      <c r="K143" s="14">
        <f t="shared" si="11"/>
        <v>2.432</v>
      </c>
      <c r="L143" s="14"/>
    </row>
    <row r="144" ht="20.7" customHeight="1" spans="1:12">
      <c r="A144" s="26"/>
      <c r="B144" s="26" t="s">
        <v>153</v>
      </c>
      <c r="C144" s="26" t="s">
        <v>154</v>
      </c>
      <c r="D144" s="26" t="s">
        <v>149</v>
      </c>
      <c r="E144" s="27">
        <f t="shared" si="12"/>
        <v>1.3986</v>
      </c>
      <c r="F144" s="29">
        <f>105846.46*0.95</f>
        <v>100554.137</v>
      </c>
      <c r="G144" s="16">
        <f t="shared" si="13"/>
        <v>140635.0160082</v>
      </c>
      <c r="H144" s="14"/>
      <c r="I144" s="28">
        <v>1.961</v>
      </c>
      <c r="J144" s="14"/>
      <c r="K144" s="14">
        <f t="shared" si="11"/>
        <v>0.5624</v>
      </c>
      <c r="L144" s="14"/>
    </row>
    <row r="145" ht="20.7" customHeight="1" spans="1:12">
      <c r="A145" s="26" t="s">
        <v>32</v>
      </c>
      <c r="B145" s="26"/>
      <c r="C145" s="26" t="s">
        <v>146</v>
      </c>
      <c r="D145" s="26" t="s">
        <v>39</v>
      </c>
      <c r="E145" s="27">
        <v>378</v>
      </c>
      <c r="F145" s="13"/>
      <c r="G145" s="16">
        <f>G146</f>
        <v>68492.367531</v>
      </c>
      <c r="H145" s="14"/>
      <c r="I145" s="28">
        <v>530</v>
      </c>
      <c r="J145" s="14"/>
      <c r="K145" s="14">
        <f t="shared" si="11"/>
        <v>152</v>
      </c>
      <c r="L145" s="14"/>
    </row>
    <row r="146" ht="20.7" customHeight="1" spans="1:12">
      <c r="A146" s="26" t="s">
        <v>23</v>
      </c>
      <c r="B146" s="26"/>
      <c r="C146" s="26" t="s">
        <v>48</v>
      </c>
      <c r="D146" s="26"/>
      <c r="E146" s="32"/>
      <c r="F146" s="13"/>
      <c r="G146" s="16">
        <f>G147</f>
        <v>68492.367531</v>
      </c>
      <c r="H146" s="14"/>
      <c r="I146" s="13"/>
      <c r="J146" s="14"/>
      <c r="K146" s="14">
        <f t="shared" si="11"/>
        <v>0</v>
      </c>
      <c r="L146" s="14"/>
    </row>
    <row r="147" ht="20.7" customHeight="1" spans="1:12">
      <c r="A147" s="26"/>
      <c r="B147" s="26" t="s">
        <v>155</v>
      </c>
      <c r="C147" s="26" t="s">
        <v>156</v>
      </c>
      <c r="D147" s="26" t="s">
        <v>149</v>
      </c>
      <c r="E147" s="27">
        <f>I147*L131</f>
        <v>1.323</v>
      </c>
      <c r="F147" s="29">
        <f>54495.26*0.95</f>
        <v>51770.497</v>
      </c>
      <c r="G147" s="16">
        <f>F147*E147</f>
        <v>68492.367531</v>
      </c>
      <c r="H147" s="14"/>
      <c r="I147" s="28">
        <v>1.855</v>
      </c>
      <c r="J147" s="14"/>
      <c r="K147" s="14">
        <f t="shared" si="11"/>
        <v>0.532</v>
      </c>
      <c r="L147" s="14"/>
    </row>
    <row r="148" ht="20.7" customHeight="1" spans="1:12">
      <c r="A148" s="26" t="s">
        <v>79</v>
      </c>
      <c r="B148" s="26"/>
      <c r="C148" s="26" t="s">
        <v>157</v>
      </c>
      <c r="D148" s="26"/>
      <c r="E148" s="32"/>
      <c r="F148" s="13"/>
      <c r="G148" s="16">
        <f>G149+G152</f>
        <v>5913.63653284735</v>
      </c>
      <c r="H148" s="14"/>
      <c r="I148" s="13"/>
      <c r="J148" s="14"/>
      <c r="K148" s="14">
        <f t="shared" si="11"/>
        <v>0</v>
      </c>
      <c r="L148" s="14"/>
    </row>
    <row r="149" ht="20.7" customHeight="1" spans="1:12">
      <c r="A149" s="26" t="s">
        <v>20</v>
      </c>
      <c r="B149" s="26"/>
      <c r="C149" s="26" t="s">
        <v>140</v>
      </c>
      <c r="D149" s="26" t="s">
        <v>39</v>
      </c>
      <c r="E149" s="27">
        <v>701</v>
      </c>
      <c r="F149" s="13"/>
      <c r="G149" s="16">
        <f>G150</f>
        <v>3204.66304462305</v>
      </c>
      <c r="H149" s="14"/>
      <c r="I149" s="28">
        <v>963</v>
      </c>
      <c r="J149" s="14"/>
      <c r="K149" s="14">
        <f t="shared" si="11"/>
        <v>262</v>
      </c>
      <c r="L149" s="14">
        <f>E149/I149</f>
        <v>0.727933541017653</v>
      </c>
    </row>
    <row r="150" ht="20.7" customHeight="1" spans="1:12">
      <c r="A150" s="26" t="s">
        <v>23</v>
      </c>
      <c r="B150" s="26"/>
      <c r="C150" s="26" t="s">
        <v>48</v>
      </c>
      <c r="D150" s="26"/>
      <c r="E150" s="32"/>
      <c r="F150" s="13"/>
      <c r="G150" s="16">
        <f>G151</f>
        <v>3204.66304462305</v>
      </c>
      <c r="H150" s="14"/>
      <c r="I150" s="13"/>
      <c r="J150" s="14"/>
      <c r="K150" s="14">
        <f t="shared" si="11"/>
        <v>0</v>
      </c>
      <c r="L150" s="14"/>
    </row>
    <row r="151" ht="20.7" customHeight="1" spans="1:12">
      <c r="A151" s="26"/>
      <c r="B151" s="26" t="s">
        <v>143</v>
      </c>
      <c r="C151" s="26" t="s">
        <v>144</v>
      </c>
      <c r="D151" s="26" t="s">
        <v>145</v>
      </c>
      <c r="E151" s="27">
        <f>I151*L149</f>
        <v>1.39501183800623</v>
      </c>
      <c r="F151" s="28">
        <v>2297.23</v>
      </c>
      <c r="G151" s="16">
        <f>F151*E151</f>
        <v>3204.66304462305</v>
      </c>
      <c r="H151" s="14"/>
      <c r="I151" s="28">
        <v>1.9164</v>
      </c>
      <c r="J151" s="14"/>
      <c r="K151" s="14">
        <f t="shared" si="11"/>
        <v>0.521388161993769</v>
      </c>
      <c r="L151" s="14"/>
    </row>
    <row r="152" ht="20.7" customHeight="1" spans="1:12">
      <c r="A152" s="26" t="s">
        <v>32</v>
      </c>
      <c r="B152" s="26"/>
      <c r="C152" s="26" t="s">
        <v>146</v>
      </c>
      <c r="D152" s="26" t="s">
        <v>39</v>
      </c>
      <c r="E152" s="27">
        <v>701</v>
      </c>
      <c r="F152" s="13"/>
      <c r="G152" s="16">
        <f>G154</f>
        <v>2708.9734882243</v>
      </c>
      <c r="H152" s="14"/>
      <c r="I152" s="28">
        <v>963</v>
      </c>
      <c r="J152" s="14"/>
      <c r="K152" s="14">
        <f t="shared" si="11"/>
        <v>262</v>
      </c>
      <c r="L152" s="14"/>
    </row>
    <row r="153" ht="20.7" customHeight="1" spans="1:12">
      <c r="A153" s="26" t="s">
        <v>23</v>
      </c>
      <c r="B153" s="26"/>
      <c r="C153" s="26" t="s">
        <v>48</v>
      </c>
      <c r="D153" s="26"/>
      <c r="E153" s="32"/>
      <c r="F153" s="13"/>
      <c r="G153" s="16">
        <f>G154</f>
        <v>2708.9734882243</v>
      </c>
      <c r="H153" s="14"/>
      <c r="I153" s="13"/>
      <c r="J153" s="14"/>
      <c r="K153" s="14">
        <f t="shared" si="11"/>
        <v>0</v>
      </c>
      <c r="L153" s="14"/>
    </row>
    <row r="154" ht="20.7" customHeight="1" spans="1:12">
      <c r="A154" s="26"/>
      <c r="B154" s="26" t="s">
        <v>158</v>
      </c>
      <c r="C154" s="26" t="s">
        <v>159</v>
      </c>
      <c r="D154" s="26" t="s">
        <v>145</v>
      </c>
      <c r="E154" s="27">
        <f>I154*L149</f>
        <v>1.39501183800623</v>
      </c>
      <c r="F154" s="28">
        <v>1941.9</v>
      </c>
      <c r="G154" s="16">
        <f>F154*E154</f>
        <v>2708.9734882243</v>
      </c>
      <c r="H154" s="14"/>
      <c r="I154" s="28">
        <v>1.9164</v>
      </c>
      <c r="J154" s="14"/>
      <c r="K154" s="14">
        <f t="shared" si="11"/>
        <v>0.521388161993769</v>
      </c>
      <c r="L154" s="14"/>
    </row>
    <row r="155" ht="20.7" customHeight="1" spans="1:12">
      <c r="A155" s="26" t="s">
        <v>160</v>
      </c>
      <c r="B155" s="26"/>
      <c r="C155" s="26" t="s">
        <v>161</v>
      </c>
      <c r="D155" s="26"/>
      <c r="E155" s="32"/>
      <c r="F155" s="13"/>
      <c r="G155" s="16">
        <f>G6+G27+G129</f>
        <v>3885598.26394966</v>
      </c>
      <c r="H155" s="14"/>
      <c r="I155" s="14"/>
      <c r="J155" s="14"/>
      <c r="K155" s="14"/>
      <c r="L155" s="14"/>
    </row>
  </sheetData>
  <mergeCells count="5">
    <mergeCell ref="A1:G1"/>
    <mergeCell ref="A2:G2"/>
    <mergeCell ref="A3:D3"/>
    <mergeCell ref="E3:L3"/>
    <mergeCell ref="A4:A5"/>
  </mergeCells>
  <printOptions horizontalCentered="1"/>
  <pageMargins left="0.4" right="0.4" top="0.6" bottom="0.6" header="0.5" footer="0.5"/>
  <pageSetup paperSize="9" firstPageNumber="4" fitToWidth="0" fitToHeight="0" orientation="portrait" useFirstPageNumber="1" horizontalDpi="300" verticalDpi="300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D16" sqref="D16"/>
    </sheetView>
  </sheetViews>
  <sheetFormatPr defaultColWidth="9" defaultRowHeight="14.25" outlineLevelCol="5"/>
  <cols>
    <col min="1" max="4" width="13.25" style="1" customWidth="1"/>
    <col min="5" max="5" width="10.375" style="1" customWidth="1"/>
    <col min="6" max="6" width="10.625" style="1" customWidth="1"/>
    <col min="7" max="16384" width="9" style="1"/>
  </cols>
  <sheetData>
    <row r="1" s="1" customFormat="1" ht="23.25" spans="1:6">
      <c r="A1" s="2" t="s">
        <v>162</v>
      </c>
      <c r="B1" s="2"/>
      <c r="C1" s="2"/>
      <c r="D1" s="2"/>
      <c r="E1" s="2"/>
      <c r="F1" s="2"/>
    </row>
    <row r="2" s="1" customFormat="1" spans="1:6">
      <c r="A2" s="3" t="s">
        <v>163</v>
      </c>
      <c r="B2" s="3"/>
      <c r="C2" s="3"/>
      <c r="D2" s="3"/>
      <c r="E2" s="3"/>
      <c r="F2" s="3"/>
    </row>
    <row r="3" s="1" customFormat="1" ht="32" customHeight="1" spans="1:6">
      <c r="A3" s="4" t="s">
        <v>3</v>
      </c>
      <c r="B3" s="4" t="s">
        <v>164</v>
      </c>
      <c r="C3" s="4" t="s">
        <v>165</v>
      </c>
      <c r="D3" s="4" t="s">
        <v>6</v>
      </c>
      <c r="E3" s="4" t="s">
        <v>166</v>
      </c>
      <c r="F3" s="4" t="s">
        <v>8</v>
      </c>
    </row>
    <row r="4" s="1" customFormat="1" ht="32" customHeight="1" spans="1:6">
      <c r="A4" s="4">
        <v>1</v>
      </c>
      <c r="B4" s="4" t="s">
        <v>167</v>
      </c>
      <c r="C4" s="4" t="s">
        <v>168</v>
      </c>
      <c r="D4" s="4" t="s">
        <v>128</v>
      </c>
      <c r="E4" s="4">
        <v>1</v>
      </c>
      <c r="F4" s="4">
        <v>500</v>
      </c>
    </row>
    <row r="5" s="1" customFormat="1" ht="32" customHeight="1" spans="1:6">
      <c r="A5" s="4">
        <v>2</v>
      </c>
      <c r="B5" s="4" t="s">
        <v>167</v>
      </c>
      <c r="C5" s="4" t="s">
        <v>169</v>
      </c>
      <c r="D5" s="4" t="s">
        <v>128</v>
      </c>
      <c r="E5" s="4">
        <v>1</v>
      </c>
      <c r="F5" s="4">
        <v>1200</v>
      </c>
    </row>
    <row r="6" s="1" customFormat="1" ht="32" customHeight="1" spans="1:6">
      <c r="A6" s="4">
        <v>3</v>
      </c>
      <c r="B6" s="4" t="s">
        <v>108</v>
      </c>
      <c r="C6" s="4" t="s">
        <v>170</v>
      </c>
      <c r="D6" s="4" t="s">
        <v>82</v>
      </c>
      <c r="E6" s="4">
        <v>1</v>
      </c>
      <c r="F6" s="4">
        <v>800</v>
      </c>
    </row>
    <row r="7" s="1" customFormat="1" ht="32" customHeight="1" spans="1:6">
      <c r="A7" s="4">
        <v>4</v>
      </c>
      <c r="B7" s="4" t="s">
        <v>130</v>
      </c>
      <c r="C7" s="4" t="s">
        <v>171</v>
      </c>
      <c r="D7" s="4" t="s">
        <v>82</v>
      </c>
      <c r="E7" s="4">
        <v>5</v>
      </c>
      <c r="F7" s="4">
        <v>350</v>
      </c>
    </row>
    <row r="8" s="1" customFormat="1" ht="32" customHeight="1" spans="1:6">
      <c r="A8" s="4">
        <v>5</v>
      </c>
      <c r="B8" s="4" t="s">
        <v>172</v>
      </c>
      <c r="C8" s="4" t="s">
        <v>173</v>
      </c>
      <c r="D8" s="4" t="s">
        <v>174</v>
      </c>
      <c r="E8" s="4">
        <v>32</v>
      </c>
      <c r="F8" s="4">
        <v>360</v>
      </c>
    </row>
    <row r="9" s="1" customFormat="1" ht="32" customHeight="1" spans="1:6">
      <c r="A9" s="4" t="s">
        <v>160</v>
      </c>
      <c r="B9" s="4"/>
      <c r="C9" s="4"/>
      <c r="D9" s="4" t="s">
        <v>161</v>
      </c>
      <c r="E9" s="4" t="s">
        <v>161</v>
      </c>
      <c r="F9" s="4" t="s">
        <v>161</v>
      </c>
    </row>
  </sheetData>
  <mergeCells count="3">
    <mergeCell ref="A1:F1"/>
    <mergeCell ref="A2:F2"/>
    <mergeCell ref="A9:C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标段Ⅰ建筑安装费</vt:lpstr>
      <vt:lpstr>标段Ⅰ设备购置费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时苒</cp:lastModifiedBy>
  <dcterms:created xsi:type="dcterms:W3CDTF">2015-06-05T18:19:00Z</dcterms:created>
  <dcterms:modified xsi:type="dcterms:W3CDTF">2023-09-22T07:49:18Z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80E9CF27D94846D09BB587456E13FA73_13</vt:lpwstr>
  </property>
  <property fmtid="{D5CDD505-2E9C-101B-9397-08002B2CF9AE}" pid="3" name="KSOProductBuildVer">
    <vt:lpwstr>2052-12.1.0.15374</vt:lpwstr>
  </property>
</Properties>
</file>