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标段Ⅱ 建筑安装费" sheetId="3" r:id="rId1"/>
    <sheet name="标段Ⅱ设备购置费" sheetId="7" r:id="rId2"/>
  </sheets>
  <definedNames>
    <definedName name="_xlnm.Print_Titles" localSheetId="0">'标段Ⅱ 建筑安装费'!$A:$G,'标段Ⅱ 建筑安装费'!$1:$5</definedName>
  </definedNames>
  <calcPr calcId="144525"/>
</workbook>
</file>

<file path=xl/sharedStrings.xml><?xml version="1.0" encoding="utf-8"?>
<sst xmlns="http://schemas.openxmlformats.org/spreadsheetml/2006/main" count="493" uniqueCount="239">
  <si>
    <t>表3-1  工程施工费控制价表</t>
  </si>
  <si>
    <t>项目名称：溧阳市南渡镇方上圩村土地复垦项目</t>
  </si>
  <si>
    <t>金额单位：元</t>
  </si>
  <si>
    <t>序号</t>
  </si>
  <si>
    <t>定额编号</t>
  </si>
  <si>
    <t>单项名称</t>
  </si>
  <si>
    <t>单位</t>
  </si>
  <si>
    <t>工程量</t>
  </si>
  <si>
    <t>综合单价</t>
  </si>
  <si>
    <t>合价</t>
  </si>
  <si>
    <t>（1）</t>
  </si>
  <si>
    <t>（2）</t>
  </si>
  <si>
    <t>（3）</t>
  </si>
  <si>
    <t>（4）</t>
  </si>
  <si>
    <t>（5）</t>
  </si>
  <si>
    <t>（6）</t>
  </si>
  <si>
    <t>一</t>
  </si>
  <si>
    <t>土地平整工程</t>
  </si>
  <si>
    <t>1</t>
  </si>
  <si>
    <t>梯田修筑工程</t>
  </si>
  <si>
    <t>(1)</t>
  </si>
  <si>
    <t>土地平整</t>
  </si>
  <si>
    <t>公顷</t>
  </si>
  <si>
    <t>①</t>
  </si>
  <si>
    <t>土方工程</t>
  </si>
  <si>
    <t>10100</t>
  </si>
  <si>
    <t>人工清理表土</t>
  </si>
  <si>
    <t>100m³</t>
  </si>
  <si>
    <t>10380</t>
  </si>
  <si>
    <t>推土机推土88kW推土机运距(m)30～40 Ⅰ、Ⅱ类土</t>
  </si>
  <si>
    <t>10278</t>
  </si>
  <si>
    <t>1.0m³挖掘机挖装5～10t自卸汽车运土运距（km)7～8</t>
  </si>
  <si>
    <t>(2)</t>
  </si>
  <si>
    <t>坑塘淤泥翻晒</t>
  </si>
  <si>
    <t>10383</t>
  </si>
  <si>
    <t>推土机推土88kW推土机运距(m)60～70 Ⅰ、Ⅱ类土</t>
  </si>
  <si>
    <t>坑塘放水</t>
  </si>
  <si>
    <t>(3)</t>
  </si>
  <si>
    <t>田埂修筑</t>
  </si>
  <si>
    <t>m</t>
  </si>
  <si>
    <t>10102</t>
  </si>
  <si>
    <t>2</t>
  </si>
  <si>
    <t>耕作层地力保持工程</t>
  </si>
  <si>
    <t>化学改良</t>
  </si>
  <si>
    <t>10103</t>
  </si>
  <si>
    <t>土地翻耕Ⅰ、Ⅱ类土</t>
  </si>
  <si>
    <t>hm²</t>
  </si>
  <si>
    <t>②</t>
  </si>
  <si>
    <t>其他工程</t>
  </si>
  <si>
    <t>90028</t>
  </si>
  <si>
    <t>施有机肥</t>
  </si>
  <si>
    <t>90028—1</t>
  </si>
  <si>
    <t>施复合肥</t>
  </si>
  <si>
    <t>二</t>
  </si>
  <si>
    <t>灌溉与排水工程</t>
  </si>
  <si>
    <t>灌溉工程</t>
  </si>
  <si>
    <t>斗渠（U80）</t>
  </si>
  <si>
    <t>10255</t>
  </si>
  <si>
    <t>小型挖掘机挖沟渠土方Ⅰ、Ⅱ类土</t>
  </si>
  <si>
    <t>100m3</t>
  </si>
  <si>
    <t>10424</t>
  </si>
  <si>
    <t>土方回填压实建筑物土方回填(100m3)机械夯实</t>
  </si>
  <si>
    <t>混凝土工程</t>
  </si>
  <si>
    <t>40008</t>
  </si>
  <si>
    <t>混凝土压顶U形槽 C25 级配：2</t>
  </si>
  <si>
    <t>40069</t>
  </si>
  <si>
    <t>预制混凝土U形渠平均壁厚（cm）≤6 C25 级配：2</t>
  </si>
  <si>
    <t>40118+40119×1</t>
  </si>
  <si>
    <t>双胶轮车运预制渠道混凝土板装运50m (运距100m)</t>
  </si>
  <si>
    <t>40132</t>
  </si>
  <si>
    <t>预制渠道混凝土板、U形渠砌筑平均壁厚（cm）≤6 M10</t>
  </si>
  <si>
    <t>40006</t>
  </si>
  <si>
    <t>混凝土底板连底式岸墙底板直升门 C25 级配：2</t>
  </si>
  <si>
    <t>土质农渠</t>
  </si>
  <si>
    <t>土方开挖</t>
  </si>
  <si>
    <t>土方回填压实建筑物土方回填(100m³)机械夯实</t>
  </si>
  <si>
    <t>排水工程</t>
  </si>
  <si>
    <t>农沟</t>
  </si>
  <si>
    <t>斗沟(口宽1.5m)</t>
  </si>
  <si>
    <t>3</t>
  </si>
  <si>
    <t>机电排灌站工程</t>
  </si>
  <si>
    <t>灌排两用泵站(8吋、12吋)</t>
  </si>
  <si>
    <t>座</t>
  </si>
  <si>
    <t>10252</t>
  </si>
  <si>
    <t>挖掘机挖土Ⅰ、Ⅱ类土</t>
  </si>
  <si>
    <t>建筑物土方回填机械夯实</t>
  </si>
  <si>
    <t>砌体工程</t>
  </si>
  <si>
    <t>30054</t>
  </si>
  <si>
    <t>砌体砂浆抹面厚2cm立面 M30</t>
  </si>
  <si>
    <t>100m2</t>
  </si>
  <si>
    <t>③</t>
  </si>
  <si>
    <t>40037</t>
  </si>
  <si>
    <t>混凝土挡土墙、岸墙、翼墙重力式 C25 级配：2</t>
  </si>
  <si>
    <t>40064</t>
  </si>
  <si>
    <t>泵站下部 C25 级配：2</t>
  </si>
  <si>
    <t>40065</t>
  </si>
  <si>
    <t>泵站中部 C25 级配：2</t>
  </si>
  <si>
    <t>40066</t>
  </si>
  <si>
    <t>泵站上部 C25 级配：2</t>
  </si>
  <si>
    <t>40076</t>
  </si>
  <si>
    <t>预制混凝土拱肋、横系梁、排架横系梁 C25 级配：2</t>
  </si>
  <si>
    <t>40129</t>
  </si>
  <si>
    <t>预制混凝土构件安装梁</t>
  </si>
  <si>
    <t>40154</t>
  </si>
  <si>
    <t>钢筋制作安装</t>
  </si>
  <si>
    <t>t</t>
  </si>
  <si>
    <t>④</t>
  </si>
  <si>
    <t>100014</t>
  </si>
  <si>
    <t>袋装土围堰编织袋土</t>
  </si>
  <si>
    <t>100m3堰体方</t>
  </si>
  <si>
    <t>100073</t>
  </si>
  <si>
    <t>琉璃瓦屋面四方(4#) M10</t>
  </si>
  <si>
    <t>10m²</t>
  </si>
  <si>
    <t>100069</t>
  </si>
  <si>
    <t>门窗安装工程门安装塑钢门</t>
  </si>
  <si>
    <t>10m2</t>
  </si>
  <si>
    <t>100071</t>
  </si>
  <si>
    <t>门窗安装工程窗安装塑钢窗</t>
  </si>
  <si>
    <t>100072</t>
  </si>
  <si>
    <t>瓷砖贴墙墙面、墙裙 M10</t>
  </si>
  <si>
    <t>100077</t>
  </si>
  <si>
    <t>地埋电缆敷设截面积（mm²)小于等于35</t>
  </si>
  <si>
    <t>100m</t>
  </si>
  <si>
    <t>⑤</t>
  </si>
  <si>
    <t>安装工程</t>
  </si>
  <si>
    <t>70096</t>
  </si>
  <si>
    <t>真空泵设备重量（t以内）0.5</t>
  </si>
  <si>
    <t>台</t>
  </si>
  <si>
    <t>70103</t>
  </si>
  <si>
    <t>电动机设备自重（t以内）横轴0.5</t>
  </si>
  <si>
    <t>70012</t>
  </si>
  <si>
    <t>启闭机螺杆式启闭机设备自重（t)0.5</t>
  </si>
  <si>
    <t>70072</t>
  </si>
  <si>
    <t>轴流、混流水泵设备自重（t以内）横轴1.0</t>
  </si>
  <si>
    <t>70022</t>
  </si>
  <si>
    <t>电动葫芦（起重量t)≤3</t>
  </si>
  <si>
    <t>70131</t>
  </si>
  <si>
    <t>配电屏控制屏</t>
  </si>
  <si>
    <t>70126</t>
  </si>
  <si>
    <t>配电箱动力</t>
  </si>
  <si>
    <t>70007</t>
  </si>
  <si>
    <t>拦污栅栅槽安装每套自重（t以内）2</t>
  </si>
  <si>
    <t>70009</t>
  </si>
  <si>
    <t>拦污栅栅体安装每片自重（t以内）2</t>
  </si>
  <si>
    <t>70011</t>
  </si>
  <si>
    <t>小型金属结构构件</t>
  </si>
  <si>
    <t>70124</t>
  </si>
  <si>
    <t>接地地极制作安装（根）角钢</t>
  </si>
  <si>
    <t>根</t>
  </si>
  <si>
    <t>70035</t>
  </si>
  <si>
    <t>工字钢轨道安装工字钢型号I18</t>
  </si>
  <si>
    <t>10m</t>
  </si>
  <si>
    <t>输电线路</t>
  </si>
  <si>
    <t>km</t>
  </si>
  <si>
    <t>100035</t>
  </si>
  <si>
    <t>380V线路架设水泥电杆电杆长度（m）9～11</t>
  </si>
  <si>
    <t>1km</t>
  </si>
  <si>
    <t>100061</t>
  </si>
  <si>
    <t>照明线路架设水泥电杆长度（m）7～9</t>
  </si>
  <si>
    <t>4</t>
  </si>
  <si>
    <t>渠系建筑物工程</t>
  </si>
  <si>
    <t>涵洞（D80*6m）</t>
  </si>
  <si>
    <t>10001</t>
  </si>
  <si>
    <t>人工挖一般土方Ⅰ、Ⅱ类土</t>
  </si>
  <si>
    <t>30052</t>
  </si>
  <si>
    <t>浆砌砖挡土墙、桥台、闸墩 M7.5</t>
  </si>
  <si>
    <t>30002</t>
  </si>
  <si>
    <t>砂石铺筑碎石垫层</t>
  </si>
  <si>
    <t>40126+40127×1</t>
  </si>
  <si>
    <t>双胶轮车运小型预制混凝土构件装运50m (运距100m)</t>
  </si>
  <si>
    <t>40156</t>
  </si>
  <si>
    <t>钢筋制作安装各式挡土墙、隔墙、栏杆、涵洞、渡槽</t>
  </si>
  <si>
    <t>40025</t>
  </si>
  <si>
    <t>涵洞顶板及底板底板 C25 级配：2</t>
  </si>
  <si>
    <t>40139</t>
  </si>
  <si>
    <t>预制混凝土管安装管径（cm）80 M10</t>
  </si>
  <si>
    <t>100m管道</t>
  </si>
  <si>
    <t>涵洞（D60*6m）</t>
  </si>
  <si>
    <t>下田便涵（D60*4m）</t>
  </si>
  <si>
    <t>(4)</t>
  </si>
  <si>
    <t>农门（农渠节制闸）</t>
  </si>
  <si>
    <t>钢筋制作安装底板、消力池、各种预制构件</t>
  </si>
  <si>
    <t>40006—2</t>
  </si>
  <si>
    <t>40027</t>
  </si>
  <si>
    <t>混凝土闸墩、桥台整墩墩厚（m）以下0.8 C25 级配：2</t>
  </si>
  <si>
    <t>40054—1</t>
  </si>
  <si>
    <t>混凝土排架及排架基础排架单排架单根立柱横截面积（m²）≤0.2 C25 级配：2</t>
  </si>
  <si>
    <t>复合材料闸门安装</t>
  </si>
  <si>
    <t>三</t>
  </si>
  <si>
    <t>田间道路工程</t>
  </si>
  <si>
    <t>3.5m素土（施工便道）</t>
  </si>
  <si>
    <t>路基</t>
  </si>
  <si>
    <t>10422</t>
  </si>
  <si>
    <t>土方回填压实建筑物土方回填(100m³)松填不夯实</t>
  </si>
  <si>
    <t>80001</t>
  </si>
  <si>
    <t>路床（槽）压实</t>
  </si>
  <si>
    <t>1000m2</t>
  </si>
  <si>
    <t>路面</t>
  </si>
  <si>
    <t>80017</t>
  </si>
  <si>
    <t>素土路面人工摊铺压实厚度20cm (厚度20cm)</t>
  </si>
  <si>
    <t>1000m²</t>
  </si>
  <si>
    <t>3.5m砂石田间道</t>
  </si>
  <si>
    <t>80002</t>
  </si>
  <si>
    <t>软土地基处理人工操作5%～8%掺灰量</t>
  </si>
  <si>
    <t>80009+80010×20</t>
  </si>
  <si>
    <t>碎石路基厚度10cm (厚度30cm)</t>
  </si>
  <si>
    <t>80025+80026×5</t>
  </si>
  <si>
    <t>砂砾石路面人工摊铺压实厚度10cm (厚度15cm)</t>
  </si>
  <si>
    <t>2.5m土质生产路</t>
  </si>
  <si>
    <t>80019+80020×2</t>
  </si>
  <si>
    <t>素土路面机械摊铺压实 (厚度30cm)</t>
  </si>
  <si>
    <t>五</t>
  </si>
  <si>
    <t>其他</t>
  </si>
  <si>
    <t>标牌与标识设定费</t>
  </si>
  <si>
    <t>项</t>
  </si>
  <si>
    <t>总计</t>
  </si>
  <si>
    <t>—</t>
  </si>
  <si>
    <t>土地综合整治项目设备购置费控制价表</t>
  </si>
  <si>
    <t>项目名称：溧阳市南渡镇方上圩村土地复垦项目            金额单位：元</t>
  </si>
  <si>
    <t>设备名称</t>
  </si>
  <si>
    <t>规格</t>
  </si>
  <si>
    <t>数量</t>
  </si>
  <si>
    <t>单价</t>
  </si>
  <si>
    <t>水泵机组</t>
  </si>
  <si>
    <t>8吋泵机组</t>
  </si>
  <si>
    <t>套</t>
  </si>
  <si>
    <t>12吋泵机组</t>
  </si>
  <si>
    <t>配电柜</t>
  </si>
  <si>
    <t>手拉葫芦</t>
  </si>
  <si>
    <t>2T</t>
  </si>
  <si>
    <t>工字钢</t>
  </si>
  <si>
    <t>I28</t>
  </si>
  <si>
    <t>拦污栅</t>
  </si>
  <si>
    <t>启闭机</t>
  </si>
  <si>
    <t>1T</t>
  </si>
  <si>
    <t>0.8m*0.6m复合材料闸门</t>
  </si>
  <si>
    <t>施工便道（租赁钢板）</t>
  </si>
  <si>
    <t>0.1m*2m*6m</t>
  </si>
  <si>
    <t>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</si>
</sst>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Arial"/>
      <charset val="0"/>
    </font>
    <font>
      <sz val="10"/>
      <name val="Arial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name val="宋体"/>
      <charset val="134"/>
    </font>
    <font>
      <sz val="11"/>
      <name val="宋体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5" fillId="0" borderId="0"/>
  </cellStyleXfs>
  <cellXfs count="2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0" borderId="0" xfId="49"/>
    <xf numFmtId="49" fontId="6" fillId="0" borderId="0" xfId="49" applyNumberFormat="1" applyFont="1" applyFill="1" applyAlignment="1">
      <alignment horizontal="center" vertical="center"/>
    </xf>
    <xf numFmtId="0" fontId="5" fillId="0" borderId="0" xfId="49" applyFill="1"/>
    <xf numFmtId="49" fontId="7" fillId="0" borderId="2" xfId="49" applyNumberFormat="1" applyFont="1" applyFill="1" applyBorder="1" applyAlignment="1">
      <alignment horizontal="center" vertical="center"/>
    </xf>
    <xf numFmtId="49" fontId="7" fillId="0" borderId="3" xfId="49" applyNumberFormat="1" applyFont="1" applyFill="1" applyBorder="1" applyAlignment="1">
      <alignment horizontal="center" vertical="center"/>
    </xf>
    <xf numFmtId="49" fontId="7" fillId="0" borderId="0" xfId="49" applyNumberFormat="1" applyFont="1" applyFill="1" applyAlignment="1">
      <alignment horizontal="left" vertical="center"/>
    </xf>
    <xf numFmtId="49" fontId="7" fillId="0" borderId="4" xfId="49" applyNumberFormat="1" applyFont="1" applyFill="1" applyBorder="1" applyAlignment="1">
      <alignment horizontal="right" vertical="center"/>
    </xf>
    <xf numFmtId="49" fontId="7" fillId="0" borderId="0" xfId="49" applyNumberFormat="1" applyFont="1" applyFill="1" applyAlignment="1">
      <alignment horizontal="right" vertical="center"/>
    </xf>
    <xf numFmtId="49" fontId="8" fillId="0" borderId="1" xfId="49" applyNumberFormat="1" applyFont="1" applyFill="1" applyBorder="1" applyAlignment="1">
      <alignment horizontal="center" vertical="center" wrapText="1"/>
    </xf>
    <xf numFmtId="0" fontId="5" fillId="0" borderId="1" xfId="49" applyFill="1" applyBorder="1"/>
    <xf numFmtId="176" fontId="8" fillId="0" borderId="1" xfId="49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1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L170"/>
  <sheetViews>
    <sheetView tabSelected="1" workbookViewId="0">
      <selection activeCell="E11" sqref="E11"/>
    </sheetView>
  </sheetViews>
  <sheetFormatPr defaultColWidth="9" defaultRowHeight="12.75"/>
  <cols>
    <col min="1" max="1" width="6.44166666666667" style="7" customWidth="1"/>
    <col min="2" max="2" width="10.75" style="7" customWidth="1"/>
    <col min="3" max="3" width="31.5583333333333" style="7" customWidth="1"/>
    <col min="4" max="4" width="8.21666666666667" style="7" customWidth="1"/>
    <col min="5" max="5" width="8" style="7" customWidth="1"/>
    <col min="6" max="6" width="16.8833333333333" style="7" customWidth="1"/>
    <col min="7" max="7" width="13.1083333333333" style="7" hidden="1" customWidth="1"/>
    <col min="8" max="12" width="9" style="7" hidden="1" customWidth="1"/>
    <col min="13" max="13" width="10.125" style="7"/>
    <col min="14" max="255" width="8.88333333333333" style="7"/>
    <col min="256" max="256" width="6.44166666666667" style="7" customWidth="1"/>
    <col min="257" max="257" width="10.6666666666667" style="7" customWidth="1"/>
    <col min="258" max="258" width="31.5583333333333" style="7" customWidth="1"/>
    <col min="259" max="259" width="8.21666666666667" style="7" customWidth="1"/>
    <col min="260" max="260" width="8" style="7" customWidth="1"/>
    <col min="261" max="261" width="16.8833333333333" style="7" customWidth="1"/>
    <col min="262" max="262" width="13.1083333333333" style="7" customWidth="1"/>
    <col min="263" max="511" width="8.88333333333333" style="7"/>
    <col min="512" max="512" width="6.44166666666667" style="7" customWidth="1"/>
    <col min="513" max="513" width="10.6666666666667" style="7" customWidth="1"/>
    <col min="514" max="514" width="31.5583333333333" style="7" customWidth="1"/>
    <col min="515" max="515" width="8.21666666666667" style="7" customWidth="1"/>
    <col min="516" max="516" width="8" style="7" customWidth="1"/>
    <col min="517" max="517" width="16.8833333333333" style="7" customWidth="1"/>
    <col min="518" max="518" width="13.1083333333333" style="7" customWidth="1"/>
    <col min="519" max="767" width="8.88333333333333" style="7"/>
    <col min="768" max="768" width="6.44166666666667" style="7" customWidth="1"/>
    <col min="769" max="769" width="10.6666666666667" style="7" customWidth="1"/>
    <col min="770" max="770" width="31.5583333333333" style="7" customWidth="1"/>
    <col min="771" max="771" width="8.21666666666667" style="7" customWidth="1"/>
    <col min="772" max="772" width="8" style="7" customWidth="1"/>
    <col min="773" max="773" width="16.8833333333333" style="7" customWidth="1"/>
    <col min="774" max="774" width="13.1083333333333" style="7" customWidth="1"/>
    <col min="775" max="1023" width="8.88333333333333" style="7"/>
    <col min="1024" max="1024" width="6.44166666666667" style="7" customWidth="1"/>
    <col min="1025" max="1025" width="10.6666666666667" style="7" customWidth="1"/>
    <col min="1026" max="1026" width="31.5583333333333" style="7" customWidth="1"/>
    <col min="1027" max="1027" width="8.21666666666667" style="7" customWidth="1"/>
    <col min="1028" max="1028" width="8" style="7" customWidth="1"/>
    <col min="1029" max="1029" width="16.8833333333333" style="7" customWidth="1"/>
    <col min="1030" max="1030" width="13.1083333333333" style="7" customWidth="1"/>
    <col min="1031" max="1279" width="8.88333333333333" style="7"/>
    <col min="1280" max="1280" width="6.44166666666667" style="7" customWidth="1"/>
    <col min="1281" max="1281" width="10.6666666666667" style="7" customWidth="1"/>
    <col min="1282" max="1282" width="31.5583333333333" style="7" customWidth="1"/>
    <col min="1283" max="1283" width="8.21666666666667" style="7" customWidth="1"/>
    <col min="1284" max="1284" width="8" style="7" customWidth="1"/>
    <col min="1285" max="1285" width="16.8833333333333" style="7" customWidth="1"/>
    <col min="1286" max="1286" width="13.1083333333333" style="7" customWidth="1"/>
    <col min="1287" max="1535" width="8.88333333333333" style="7"/>
    <col min="1536" max="1536" width="6.44166666666667" style="7" customWidth="1"/>
    <col min="1537" max="1537" width="10.6666666666667" style="7" customWidth="1"/>
    <col min="1538" max="1538" width="31.5583333333333" style="7" customWidth="1"/>
    <col min="1539" max="1539" width="8.21666666666667" style="7" customWidth="1"/>
    <col min="1540" max="1540" width="8" style="7" customWidth="1"/>
    <col min="1541" max="1541" width="16.8833333333333" style="7" customWidth="1"/>
    <col min="1542" max="1542" width="13.1083333333333" style="7" customWidth="1"/>
    <col min="1543" max="1791" width="8.88333333333333" style="7"/>
    <col min="1792" max="1792" width="6.44166666666667" style="7" customWidth="1"/>
    <col min="1793" max="1793" width="10.6666666666667" style="7" customWidth="1"/>
    <col min="1794" max="1794" width="31.5583333333333" style="7" customWidth="1"/>
    <col min="1795" max="1795" width="8.21666666666667" style="7" customWidth="1"/>
    <col min="1796" max="1796" width="8" style="7" customWidth="1"/>
    <col min="1797" max="1797" width="16.8833333333333" style="7" customWidth="1"/>
    <col min="1798" max="1798" width="13.1083333333333" style="7" customWidth="1"/>
    <col min="1799" max="2047" width="8.88333333333333" style="7"/>
    <col min="2048" max="2048" width="6.44166666666667" style="7" customWidth="1"/>
    <col min="2049" max="2049" width="10.6666666666667" style="7" customWidth="1"/>
    <col min="2050" max="2050" width="31.5583333333333" style="7" customWidth="1"/>
    <col min="2051" max="2051" width="8.21666666666667" style="7" customWidth="1"/>
    <col min="2052" max="2052" width="8" style="7" customWidth="1"/>
    <col min="2053" max="2053" width="16.8833333333333" style="7" customWidth="1"/>
    <col min="2054" max="2054" width="13.1083333333333" style="7" customWidth="1"/>
    <col min="2055" max="2303" width="8.88333333333333" style="7"/>
    <col min="2304" max="2304" width="6.44166666666667" style="7" customWidth="1"/>
    <col min="2305" max="2305" width="10.6666666666667" style="7" customWidth="1"/>
    <col min="2306" max="2306" width="31.5583333333333" style="7" customWidth="1"/>
    <col min="2307" max="2307" width="8.21666666666667" style="7" customWidth="1"/>
    <col min="2308" max="2308" width="8" style="7" customWidth="1"/>
    <col min="2309" max="2309" width="16.8833333333333" style="7" customWidth="1"/>
    <col min="2310" max="2310" width="13.1083333333333" style="7" customWidth="1"/>
    <col min="2311" max="2559" width="8.88333333333333" style="7"/>
    <col min="2560" max="2560" width="6.44166666666667" style="7" customWidth="1"/>
    <col min="2561" max="2561" width="10.6666666666667" style="7" customWidth="1"/>
    <col min="2562" max="2562" width="31.5583333333333" style="7" customWidth="1"/>
    <col min="2563" max="2563" width="8.21666666666667" style="7" customWidth="1"/>
    <col min="2564" max="2564" width="8" style="7" customWidth="1"/>
    <col min="2565" max="2565" width="16.8833333333333" style="7" customWidth="1"/>
    <col min="2566" max="2566" width="13.1083333333333" style="7" customWidth="1"/>
    <col min="2567" max="2815" width="8.88333333333333" style="7"/>
    <col min="2816" max="2816" width="6.44166666666667" style="7" customWidth="1"/>
    <col min="2817" max="2817" width="10.6666666666667" style="7" customWidth="1"/>
    <col min="2818" max="2818" width="31.5583333333333" style="7" customWidth="1"/>
    <col min="2819" max="2819" width="8.21666666666667" style="7" customWidth="1"/>
    <col min="2820" max="2820" width="8" style="7" customWidth="1"/>
    <col min="2821" max="2821" width="16.8833333333333" style="7" customWidth="1"/>
    <col min="2822" max="2822" width="13.1083333333333" style="7" customWidth="1"/>
    <col min="2823" max="3071" width="8.88333333333333" style="7"/>
    <col min="3072" max="3072" width="6.44166666666667" style="7" customWidth="1"/>
    <col min="3073" max="3073" width="10.6666666666667" style="7" customWidth="1"/>
    <col min="3074" max="3074" width="31.5583333333333" style="7" customWidth="1"/>
    <col min="3075" max="3075" width="8.21666666666667" style="7" customWidth="1"/>
    <col min="3076" max="3076" width="8" style="7" customWidth="1"/>
    <col min="3077" max="3077" width="16.8833333333333" style="7" customWidth="1"/>
    <col min="3078" max="3078" width="13.1083333333333" style="7" customWidth="1"/>
    <col min="3079" max="3327" width="8.88333333333333" style="7"/>
    <col min="3328" max="3328" width="6.44166666666667" style="7" customWidth="1"/>
    <col min="3329" max="3329" width="10.6666666666667" style="7" customWidth="1"/>
    <col min="3330" max="3330" width="31.5583333333333" style="7" customWidth="1"/>
    <col min="3331" max="3331" width="8.21666666666667" style="7" customWidth="1"/>
    <col min="3332" max="3332" width="8" style="7" customWidth="1"/>
    <col min="3333" max="3333" width="16.8833333333333" style="7" customWidth="1"/>
    <col min="3334" max="3334" width="13.1083333333333" style="7" customWidth="1"/>
    <col min="3335" max="3583" width="8.88333333333333" style="7"/>
    <col min="3584" max="3584" width="6.44166666666667" style="7" customWidth="1"/>
    <col min="3585" max="3585" width="10.6666666666667" style="7" customWidth="1"/>
    <col min="3586" max="3586" width="31.5583333333333" style="7" customWidth="1"/>
    <col min="3587" max="3587" width="8.21666666666667" style="7" customWidth="1"/>
    <col min="3588" max="3588" width="8" style="7" customWidth="1"/>
    <col min="3589" max="3589" width="16.8833333333333" style="7" customWidth="1"/>
    <col min="3590" max="3590" width="13.1083333333333" style="7" customWidth="1"/>
    <col min="3591" max="3839" width="8.88333333333333" style="7"/>
    <col min="3840" max="3840" width="6.44166666666667" style="7" customWidth="1"/>
    <col min="3841" max="3841" width="10.6666666666667" style="7" customWidth="1"/>
    <col min="3842" max="3842" width="31.5583333333333" style="7" customWidth="1"/>
    <col min="3843" max="3843" width="8.21666666666667" style="7" customWidth="1"/>
    <col min="3844" max="3844" width="8" style="7" customWidth="1"/>
    <col min="3845" max="3845" width="16.8833333333333" style="7" customWidth="1"/>
    <col min="3846" max="3846" width="13.1083333333333" style="7" customWidth="1"/>
    <col min="3847" max="4095" width="8.88333333333333" style="7"/>
    <col min="4096" max="4096" width="6.44166666666667" style="7" customWidth="1"/>
    <col min="4097" max="4097" width="10.6666666666667" style="7" customWidth="1"/>
    <col min="4098" max="4098" width="31.5583333333333" style="7" customWidth="1"/>
    <col min="4099" max="4099" width="8.21666666666667" style="7" customWidth="1"/>
    <col min="4100" max="4100" width="8" style="7" customWidth="1"/>
    <col min="4101" max="4101" width="16.8833333333333" style="7" customWidth="1"/>
    <col min="4102" max="4102" width="13.1083333333333" style="7" customWidth="1"/>
    <col min="4103" max="4351" width="8.88333333333333" style="7"/>
    <col min="4352" max="4352" width="6.44166666666667" style="7" customWidth="1"/>
    <col min="4353" max="4353" width="10.6666666666667" style="7" customWidth="1"/>
    <col min="4354" max="4354" width="31.5583333333333" style="7" customWidth="1"/>
    <col min="4355" max="4355" width="8.21666666666667" style="7" customWidth="1"/>
    <col min="4356" max="4356" width="8" style="7" customWidth="1"/>
    <col min="4357" max="4357" width="16.8833333333333" style="7" customWidth="1"/>
    <col min="4358" max="4358" width="13.1083333333333" style="7" customWidth="1"/>
    <col min="4359" max="4607" width="8.88333333333333" style="7"/>
    <col min="4608" max="4608" width="6.44166666666667" style="7" customWidth="1"/>
    <col min="4609" max="4609" width="10.6666666666667" style="7" customWidth="1"/>
    <col min="4610" max="4610" width="31.5583333333333" style="7" customWidth="1"/>
    <col min="4611" max="4611" width="8.21666666666667" style="7" customWidth="1"/>
    <col min="4612" max="4612" width="8" style="7" customWidth="1"/>
    <col min="4613" max="4613" width="16.8833333333333" style="7" customWidth="1"/>
    <col min="4614" max="4614" width="13.1083333333333" style="7" customWidth="1"/>
    <col min="4615" max="4863" width="8.88333333333333" style="7"/>
    <col min="4864" max="4864" width="6.44166666666667" style="7" customWidth="1"/>
    <col min="4865" max="4865" width="10.6666666666667" style="7" customWidth="1"/>
    <col min="4866" max="4866" width="31.5583333333333" style="7" customWidth="1"/>
    <col min="4867" max="4867" width="8.21666666666667" style="7" customWidth="1"/>
    <col min="4868" max="4868" width="8" style="7" customWidth="1"/>
    <col min="4869" max="4869" width="16.8833333333333" style="7" customWidth="1"/>
    <col min="4870" max="4870" width="13.1083333333333" style="7" customWidth="1"/>
    <col min="4871" max="5119" width="8.88333333333333" style="7"/>
    <col min="5120" max="5120" width="6.44166666666667" style="7" customWidth="1"/>
    <col min="5121" max="5121" width="10.6666666666667" style="7" customWidth="1"/>
    <col min="5122" max="5122" width="31.5583333333333" style="7" customWidth="1"/>
    <col min="5123" max="5123" width="8.21666666666667" style="7" customWidth="1"/>
    <col min="5124" max="5124" width="8" style="7" customWidth="1"/>
    <col min="5125" max="5125" width="16.8833333333333" style="7" customWidth="1"/>
    <col min="5126" max="5126" width="13.1083333333333" style="7" customWidth="1"/>
    <col min="5127" max="5375" width="8.88333333333333" style="7"/>
    <col min="5376" max="5376" width="6.44166666666667" style="7" customWidth="1"/>
    <col min="5377" max="5377" width="10.6666666666667" style="7" customWidth="1"/>
    <col min="5378" max="5378" width="31.5583333333333" style="7" customWidth="1"/>
    <col min="5379" max="5379" width="8.21666666666667" style="7" customWidth="1"/>
    <col min="5380" max="5380" width="8" style="7" customWidth="1"/>
    <col min="5381" max="5381" width="16.8833333333333" style="7" customWidth="1"/>
    <col min="5382" max="5382" width="13.1083333333333" style="7" customWidth="1"/>
    <col min="5383" max="5631" width="8.88333333333333" style="7"/>
    <col min="5632" max="5632" width="6.44166666666667" style="7" customWidth="1"/>
    <col min="5633" max="5633" width="10.6666666666667" style="7" customWidth="1"/>
    <col min="5634" max="5634" width="31.5583333333333" style="7" customWidth="1"/>
    <col min="5635" max="5635" width="8.21666666666667" style="7" customWidth="1"/>
    <col min="5636" max="5636" width="8" style="7" customWidth="1"/>
    <col min="5637" max="5637" width="16.8833333333333" style="7" customWidth="1"/>
    <col min="5638" max="5638" width="13.1083333333333" style="7" customWidth="1"/>
    <col min="5639" max="5887" width="8.88333333333333" style="7"/>
    <col min="5888" max="5888" width="6.44166666666667" style="7" customWidth="1"/>
    <col min="5889" max="5889" width="10.6666666666667" style="7" customWidth="1"/>
    <col min="5890" max="5890" width="31.5583333333333" style="7" customWidth="1"/>
    <col min="5891" max="5891" width="8.21666666666667" style="7" customWidth="1"/>
    <col min="5892" max="5892" width="8" style="7" customWidth="1"/>
    <col min="5893" max="5893" width="16.8833333333333" style="7" customWidth="1"/>
    <col min="5894" max="5894" width="13.1083333333333" style="7" customWidth="1"/>
    <col min="5895" max="6143" width="8.88333333333333" style="7"/>
    <col min="6144" max="6144" width="6.44166666666667" style="7" customWidth="1"/>
    <col min="6145" max="6145" width="10.6666666666667" style="7" customWidth="1"/>
    <col min="6146" max="6146" width="31.5583333333333" style="7" customWidth="1"/>
    <col min="6147" max="6147" width="8.21666666666667" style="7" customWidth="1"/>
    <col min="6148" max="6148" width="8" style="7" customWidth="1"/>
    <col min="6149" max="6149" width="16.8833333333333" style="7" customWidth="1"/>
    <col min="6150" max="6150" width="13.1083333333333" style="7" customWidth="1"/>
    <col min="6151" max="6399" width="8.88333333333333" style="7"/>
    <col min="6400" max="6400" width="6.44166666666667" style="7" customWidth="1"/>
    <col min="6401" max="6401" width="10.6666666666667" style="7" customWidth="1"/>
    <col min="6402" max="6402" width="31.5583333333333" style="7" customWidth="1"/>
    <col min="6403" max="6403" width="8.21666666666667" style="7" customWidth="1"/>
    <col min="6404" max="6404" width="8" style="7" customWidth="1"/>
    <col min="6405" max="6405" width="16.8833333333333" style="7" customWidth="1"/>
    <col min="6406" max="6406" width="13.1083333333333" style="7" customWidth="1"/>
    <col min="6407" max="6655" width="8.88333333333333" style="7"/>
    <col min="6656" max="6656" width="6.44166666666667" style="7" customWidth="1"/>
    <col min="6657" max="6657" width="10.6666666666667" style="7" customWidth="1"/>
    <col min="6658" max="6658" width="31.5583333333333" style="7" customWidth="1"/>
    <col min="6659" max="6659" width="8.21666666666667" style="7" customWidth="1"/>
    <col min="6660" max="6660" width="8" style="7" customWidth="1"/>
    <col min="6661" max="6661" width="16.8833333333333" style="7" customWidth="1"/>
    <col min="6662" max="6662" width="13.1083333333333" style="7" customWidth="1"/>
    <col min="6663" max="6911" width="8.88333333333333" style="7"/>
    <col min="6912" max="6912" width="6.44166666666667" style="7" customWidth="1"/>
    <col min="6913" max="6913" width="10.6666666666667" style="7" customWidth="1"/>
    <col min="6914" max="6914" width="31.5583333333333" style="7" customWidth="1"/>
    <col min="6915" max="6915" width="8.21666666666667" style="7" customWidth="1"/>
    <col min="6916" max="6916" width="8" style="7" customWidth="1"/>
    <col min="6917" max="6917" width="16.8833333333333" style="7" customWidth="1"/>
    <col min="6918" max="6918" width="13.1083333333333" style="7" customWidth="1"/>
    <col min="6919" max="7167" width="8.88333333333333" style="7"/>
    <col min="7168" max="7168" width="6.44166666666667" style="7" customWidth="1"/>
    <col min="7169" max="7169" width="10.6666666666667" style="7" customWidth="1"/>
    <col min="7170" max="7170" width="31.5583333333333" style="7" customWidth="1"/>
    <col min="7171" max="7171" width="8.21666666666667" style="7" customWidth="1"/>
    <col min="7172" max="7172" width="8" style="7" customWidth="1"/>
    <col min="7173" max="7173" width="16.8833333333333" style="7" customWidth="1"/>
    <col min="7174" max="7174" width="13.1083333333333" style="7" customWidth="1"/>
    <col min="7175" max="7423" width="8.88333333333333" style="7"/>
    <col min="7424" max="7424" width="6.44166666666667" style="7" customWidth="1"/>
    <col min="7425" max="7425" width="10.6666666666667" style="7" customWidth="1"/>
    <col min="7426" max="7426" width="31.5583333333333" style="7" customWidth="1"/>
    <col min="7427" max="7427" width="8.21666666666667" style="7" customWidth="1"/>
    <col min="7428" max="7428" width="8" style="7" customWidth="1"/>
    <col min="7429" max="7429" width="16.8833333333333" style="7" customWidth="1"/>
    <col min="7430" max="7430" width="13.1083333333333" style="7" customWidth="1"/>
    <col min="7431" max="7679" width="8.88333333333333" style="7"/>
    <col min="7680" max="7680" width="6.44166666666667" style="7" customWidth="1"/>
    <col min="7681" max="7681" width="10.6666666666667" style="7" customWidth="1"/>
    <col min="7682" max="7682" width="31.5583333333333" style="7" customWidth="1"/>
    <col min="7683" max="7683" width="8.21666666666667" style="7" customWidth="1"/>
    <col min="7684" max="7684" width="8" style="7" customWidth="1"/>
    <col min="7685" max="7685" width="16.8833333333333" style="7" customWidth="1"/>
    <col min="7686" max="7686" width="13.1083333333333" style="7" customWidth="1"/>
    <col min="7687" max="7935" width="8.88333333333333" style="7"/>
    <col min="7936" max="7936" width="6.44166666666667" style="7" customWidth="1"/>
    <col min="7937" max="7937" width="10.6666666666667" style="7" customWidth="1"/>
    <col min="7938" max="7938" width="31.5583333333333" style="7" customWidth="1"/>
    <col min="7939" max="7939" width="8.21666666666667" style="7" customWidth="1"/>
    <col min="7940" max="7940" width="8" style="7" customWidth="1"/>
    <col min="7941" max="7941" width="16.8833333333333" style="7" customWidth="1"/>
    <col min="7942" max="7942" width="13.1083333333333" style="7" customWidth="1"/>
    <col min="7943" max="8191" width="8.88333333333333" style="7"/>
    <col min="8192" max="8192" width="6.44166666666667" style="7" customWidth="1"/>
    <col min="8193" max="8193" width="10.6666666666667" style="7" customWidth="1"/>
    <col min="8194" max="8194" width="31.5583333333333" style="7" customWidth="1"/>
    <col min="8195" max="8195" width="8.21666666666667" style="7" customWidth="1"/>
    <col min="8196" max="8196" width="8" style="7" customWidth="1"/>
    <col min="8197" max="8197" width="16.8833333333333" style="7" customWidth="1"/>
    <col min="8198" max="8198" width="13.1083333333333" style="7" customWidth="1"/>
    <col min="8199" max="8447" width="8.88333333333333" style="7"/>
    <col min="8448" max="8448" width="6.44166666666667" style="7" customWidth="1"/>
    <col min="8449" max="8449" width="10.6666666666667" style="7" customWidth="1"/>
    <col min="8450" max="8450" width="31.5583333333333" style="7" customWidth="1"/>
    <col min="8451" max="8451" width="8.21666666666667" style="7" customWidth="1"/>
    <col min="8452" max="8452" width="8" style="7" customWidth="1"/>
    <col min="8453" max="8453" width="16.8833333333333" style="7" customWidth="1"/>
    <col min="8454" max="8454" width="13.1083333333333" style="7" customWidth="1"/>
    <col min="8455" max="8703" width="8.88333333333333" style="7"/>
    <col min="8704" max="8704" width="6.44166666666667" style="7" customWidth="1"/>
    <col min="8705" max="8705" width="10.6666666666667" style="7" customWidth="1"/>
    <col min="8706" max="8706" width="31.5583333333333" style="7" customWidth="1"/>
    <col min="8707" max="8707" width="8.21666666666667" style="7" customWidth="1"/>
    <col min="8708" max="8708" width="8" style="7" customWidth="1"/>
    <col min="8709" max="8709" width="16.8833333333333" style="7" customWidth="1"/>
    <col min="8710" max="8710" width="13.1083333333333" style="7" customWidth="1"/>
    <col min="8711" max="8959" width="8.88333333333333" style="7"/>
    <col min="8960" max="8960" width="6.44166666666667" style="7" customWidth="1"/>
    <col min="8961" max="8961" width="10.6666666666667" style="7" customWidth="1"/>
    <col min="8962" max="8962" width="31.5583333333333" style="7" customWidth="1"/>
    <col min="8963" max="8963" width="8.21666666666667" style="7" customWidth="1"/>
    <col min="8964" max="8964" width="8" style="7" customWidth="1"/>
    <col min="8965" max="8965" width="16.8833333333333" style="7" customWidth="1"/>
    <col min="8966" max="8966" width="13.1083333333333" style="7" customWidth="1"/>
    <col min="8967" max="9215" width="8.88333333333333" style="7"/>
    <col min="9216" max="9216" width="6.44166666666667" style="7" customWidth="1"/>
    <col min="9217" max="9217" width="10.6666666666667" style="7" customWidth="1"/>
    <col min="9218" max="9218" width="31.5583333333333" style="7" customWidth="1"/>
    <col min="9219" max="9219" width="8.21666666666667" style="7" customWidth="1"/>
    <col min="9220" max="9220" width="8" style="7" customWidth="1"/>
    <col min="9221" max="9221" width="16.8833333333333" style="7" customWidth="1"/>
    <col min="9222" max="9222" width="13.1083333333333" style="7" customWidth="1"/>
    <col min="9223" max="9471" width="8.88333333333333" style="7"/>
    <col min="9472" max="9472" width="6.44166666666667" style="7" customWidth="1"/>
    <col min="9473" max="9473" width="10.6666666666667" style="7" customWidth="1"/>
    <col min="9474" max="9474" width="31.5583333333333" style="7" customWidth="1"/>
    <col min="9475" max="9475" width="8.21666666666667" style="7" customWidth="1"/>
    <col min="9476" max="9476" width="8" style="7" customWidth="1"/>
    <col min="9477" max="9477" width="16.8833333333333" style="7" customWidth="1"/>
    <col min="9478" max="9478" width="13.1083333333333" style="7" customWidth="1"/>
    <col min="9479" max="9727" width="8.88333333333333" style="7"/>
    <col min="9728" max="9728" width="6.44166666666667" style="7" customWidth="1"/>
    <col min="9729" max="9729" width="10.6666666666667" style="7" customWidth="1"/>
    <col min="9730" max="9730" width="31.5583333333333" style="7" customWidth="1"/>
    <col min="9731" max="9731" width="8.21666666666667" style="7" customWidth="1"/>
    <col min="9732" max="9732" width="8" style="7" customWidth="1"/>
    <col min="9733" max="9733" width="16.8833333333333" style="7" customWidth="1"/>
    <col min="9734" max="9734" width="13.1083333333333" style="7" customWidth="1"/>
    <col min="9735" max="9983" width="8.88333333333333" style="7"/>
    <col min="9984" max="9984" width="6.44166666666667" style="7" customWidth="1"/>
    <col min="9985" max="9985" width="10.6666666666667" style="7" customWidth="1"/>
    <col min="9986" max="9986" width="31.5583333333333" style="7" customWidth="1"/>
    <col min="9987" max="9987" width="8.21666666666667" style="7" customWidth="1"/>
    <col min="9988" max="9988" width="8" style="7" customWidth="1"/>
    <col min="9989" max="9989" width="16.8833333333333" style="7" customWidth="1"/>
    <col min="9990" max="9990" width="13.1083333333333" style="7" customWidth="1"/>
    <col min="9991" max="10239" width="8.88333333333333" style="7"/>
    <col min="10240" max="10240" width="6.44166666666667" style="7" customWidth="1"/>
    <col min="10241" max="10241" width="10.6666666666667" style="7" customWidth="1"/>
    <col min="10242" max="10242" width="31.5583333333333" style="7" customWidth="1"/>
    <col min="10243" max="10243" width="8.21666666666667" style="7" customWidth="1"/>
    <col min="10244" max="10244" width="8" style="7" customWidth="1"/>
    <col min="10245" max="10245" width="16.8833333333333" style="7" customWidth="1"/>
    <col min="10246" max="10246" width="13.1083333333333" style="7" customWidth="1"/>
    <col min="10247" max="10495" width="8.88333333333333" style="7"/>
    <col min="10496" max="10496" width="6.44166666666667" style="7" customWidth="1"/>
    <col min="10497" max="10497" width="10.6666666666667" style="7" customWidth="1"/>
    <col min="10498" max="10498" width="31.5583333333333" style="7" customWidth="1"/>
    <col min="10499" max="10499" width="8.21666666666667" style="7" customWidth="1"/>
    <col min="10500" max="10500" width="8" style="7" customWidth="1"/>
    <col min="10501" max="10501" width="16.8833333333333" style="7" customWidth="1"/>
    <col min="10502" max="10502" width="13.1083333333333" style="7" customWidth="1"/>
    <col min="10503" max="10751" width="8.88333333333333" style="7"/>
    <col min="10752" max="10752" width="6.44166666666667" style="7" customWidth="1"/>
    <col min="10753" max="10753" width="10.6666666666667" style="7" customWidth="1"/>
    <col min="10754" max="10754" width="31.5583333333333" style="7" customWidth="1"/>
    <col min="10755" max="10755" width="8.21666666666667" style="7" customWidth="1"/>
    <col min="10756" max="10756" width="8" style="7" customWidth="1"/>
    <col min="10757" max="10757" width="16.8833333333333" style="7" customWidth="1"/>
    <col min="10758" max="10758" width="13.1083333333333" style="7" customWidth="1"/>
    <col min="10759" max="11007" width="8.88333333333333" style="7"/>
    <col min="11008" max="11008" width="6.44166666666667" style="7" customWidth="1"/>
    <col min="11009" max="11009" width="10.6666666666667" style="7" customWidth="1"/>
    <col min="11010" max="11010" width="31.5583333333333" style="7" customWidth="1"/>
    <col min="11011" max="11011" width="8.21666666666667" style="7" customWidth="1"/>
    <col min="11012" max="11012" width="8" style="7" customWidth="1"/>
    <col min="11013" max="11013" width="16.8833333333333" style="7" customWidth="1"/>
    <col min="11014" max="11014" width="13.1083333333333" style="7" customWidth="1"/>
    <col min="11015" max="11263" width="8.88333333333333" style="7"/>
    <col min="11264" max="11264" width="6.44166666666667" style="7" customWidth="1"/>
    <col min="11265" max="11265" width="10.6666666666667" style="7" customWidth="1"/>
    <col min="11266" max="11266" width="31.5583333333333" style="7" customWidth="1"/>
    <col min="11267" max="11267" width="8.21666666666667" style="7" customWidth="1"/>
    <col min="11268" max="11268" width="8" style="7" customWidth="1"/>
    <col min="11269" max="11269" width="16.8833333333333" style="7" customWidth="1"/>
    <col min="11270" max="11270" width="13.1083333333333" style="7" customWidth="1"/>
    <col min="11271" max="11519" width="8.88333333333333" style="7"/>
    <col min="11520" max="11520" width="6.44166666666667" style="7" customWidth="1"/>
    <col min="11521" max="11521" width="10.6666666666667" style="7" customWidth="1"/>
    <col min="11522" max="11522" width="31.5583333333333" style="7" customWidth="1"/>
    <col min="11523" max="11523" width="8.21666666666667" style="7" customWidth="1"/>
    <col min="11524" max="11524" width="8" style="7" customWidth="1"/>
    <col min="11525" max="11525" width="16.8833333333333" style="7" customWidth="1"/>
    <col min="11526" max="11526" width="13.1083333333333" style="7" customWidth="1"/>
    <col min="11527" max="11775" width="8.88333333333333" style="7"/>
    <col min="11776" max="11776" width="6.44166666666667" style="7" customWidth="1"/>
    <col min="11777" max="11777" width="10.6666666666667" style="7" customWidth="1"/>
    <col min="11778" max="11778" width="31.5583333333333" style="7" customWidth="1"/>
    <col min="11779" max="11779" width="8.21666666666667" style="7" customWidth="1"/>
    <col min="11780" max="11780" width="8" style="7" customWidth="1"/>
    <col min="11781" max="11781" width="16.8833333333333" style="7" customWidth="1"/>
    <col min="11782" max="11782" width="13.1083333333333" style="7" customWidth="1"/>
    <col min="11783" max="12031" width="8.88333333333333" style="7"/>
    <col min="12032" max="12032" width="6.44166666666667" style="7" customWidth="1"/>
    <col min="12033" max="12033" width="10.6666666666667" style="7" customWidth="1"/>
    <col min="12034" max="12034" width="31.5583333333333" style="7" customWidth="1"/>
    <col min="12035" max="12035" width="8.21666666666667" style="7" customWidth="1"/>
    <col min="12036" max="12036" width="8" style="7" customWidth="1"/>
    <col min="12037" max="12037" width="16.8833333333333" style="7" customWidth="1"/>
    <col min="12038" max="12038" width="13.1083333333333" style="7" customWidth="1"/>
    <col min="12039" max="12287" width="8.88333333333333" style="7"/>
    <col min="12288" max="12288" width="6.44166666666667" style="7" customWidth="1"/>
    <col min="12289" max="12289" width="10.6666666666667" style="7" customWidth="1"/>
    <col min="12290" max="12290" width="31.5583333333333" style="7" customWidth="1"/>
    <col min="12291" max="12291" width="8.21666666666667" style="7" customWidth="1"/>
    <col min="12292" max="12292" width="8" style="7" customWidth="1"/>
    <col min="12293" max="12293" width="16.8833333333333" style="7" customWidth="1"/>
    <col min="12294" max="12294" width="13.1083333333333" style="7" customWidth="1"/>
    <col min="12295" max="12543" width="8.88333333333333" style="7"/>
    <col min="12544" max="12544" width="6.44166666666667" style="7" customWidth="1"/>
    <col min="12545" max="12545" width="10.6666666666667" style="7" customWidth="1"/>
    <col min="12546" max="12546" width="31.5583333333333" style="7" customWidth="1"/>
    <col min="12547" max="12547" width="8.21666666666667" style="7" customWidth="1"/>
    <col min="12548" max="12548" width="8" style="7" customWidth="1"/>
    <col min="12549" max="12549" width="16.8833333333333" style="7" customWidth="1"/>
    <col min="12550" max="12550" width="13.1083333333333" style="7" customWidth="1"/>
    <col min="12551" max="12799" width="8.88333333333333" style="7"/>
    <col min="12800" max="12800" width="6.44166666666667" style="7" customWidth="1"/>
    <col min="12801" max="12801" width="10.6666666666667" style="7" customWidth="1"/>
    <col min="12802" max="12802" width="31.5583333333333" style="7" customWidth="1"/>
    <col min="12803" max="12803" width="8.21666666666667" style="7" customWidth="1"/>
    <col min="12804" max="12804" width="8" style="7" customWidth="1"/>
    <col min="12805" max="12805" width="16.8833333333333" style="7" customWidth="1"/>
    <col min="12806" max="12806" width="13.1083333333333" style="7" customWidth="1"/>
    <col min="12807" max="13055" width="8.88333333333333" style="7"/>
    <col min="13056" max="13056" width="6.44166666666667" style="7" customWidth="1"/>
    <col min="13057" max="13057" width="10.6666666666667" style="7" customWidth="1"/>
    <col min="13058" max="13058" width="31.5583333333333" style="7" customWidth="1"/>
    <col min="13059" max="13059" width="8.21666666666667" style="7" customWidth="1"/>
    <col min="13060" max="13060" width="8" style="7" customWidth="1"/>
    <col min="13061" max="13061" width="16.8833333333333" style="7" customWidth="1"/>
    <col min="13062" max="13062" width="13.1083333333333" style="7" customWidth="1"/>
    <col min="13063" max="13311" width="8.88333333333333" style="7"/>
    <col min="13312" max="13312" width="6.44166666666667" style="7" customWidth="1"/>
    <col min="13313" max="13313" width="10.6666666666667" style="7" customWidth="1"/>
    <col min="13314" max="13314" width="31.5583333333333" style="7" customWidth="1"/>
    <col min="13315" max="13315" width="8.21666666666667" style="7" customWidth="1"/>
    <col min="13316" max="13316" width="8" style="7" customWidth="1"/>
    <col min="13317" max="13317" width="16.8833333333333" style="7" customWidth="1"/>
    <col min="13318" max="13318" width="13.1083333333333" style="7" customWidth="1"/>
    <col min="13319" max="13567" width="8.88333333333333" style="7"/>
    <col min="13568" max="13568" width="6.44166666666667" style="7" customWidth="1"/>
    <col min="13569" max="13569" width="10.6666666666667" style="7" customWidth="1"/>
    <col min="13570" max="13570" width="31.5583333333333" style="7" customWidth="1"/>
    <col min="13571" max="13571" width="8.21666666666667" style="7" customWidth="1"/>
    <col min="13572" max="13572" width="8" style="7" customWidth="1"/>
    <col min="13573" max="13573" width="16.8833333333333" style="7" customWidth="1"/>
    <col min="13574" max="13574" width="13.1083333333333" style="7" customWidth="1"/>
    <col min="13575" max="13823" width="8.88333333333333" style="7"/>
    <col min="13824" max="13824" width="6.44166666666667" style="7" customWidth="1"/>
    <col min="13825" max="13825" width="10.6666666666667" style="7" customWidth="1"/>
    <col min="13826" max="13826" width="31.5583333333333" style="7" customWidth="1"/>
    <col min="13827" max="13827" width="8.21666666666667" style="7" customWidth="1"/>
    <col min="13828" max="13828" width="8" style="7" customWidth="1"/>
    <col min="13829" max="13829" width="16.8833333333333" style="7" customWidth="1"/>
    <col min="13830" max="13830" width="13.1083333333333" style="7" customWidth="1"/>
    <col min="13831" max="14079" width="8.88333333333333" style="7"/>
    <col min="14080" max="14080" width="6.44166666666667" style="7" customWidth="1"/>
    <col min="14081" max="14081" width="10.6666666666667" style="7" customWidth="1"/>
    <col min="14082" max="14082" width="31.5583333333333" style="7" customWidth="1"/>
    <col min="14083" max="14083" width="8.21666666666667" style="7" customWidth="1"/>
    <col min="14084" max="14084" width="8" style="7" customWidth="1"/>
    <col min="14085" max="14085" width="16.8833333333333" style="7" customWidth="1"/>
    <col min="14086" max="14086" width="13.1083333333333" style="7" customWidth="1"/>
    <col min="14087" max="14335" width="8.88333333333333" style="7"/>
    <col min="14336" max="14336" width="6.44166666666667" style="7" customWidth="1"/>
    <col min="14337" max="14337" width="10.6666666666667" style="7" customWidth="1"/>
    <col min="14338" max="14338" width="31.5583333333333" style="7" customWidth="1"/>
    <col min="14339" max="14339" width="8.21666666666667" style="7" customWidth="1"/>
    <col min="14340" max="14340" width="8" style="7" customWidth="1"/>
    <col min="14341" max="14341" width="16.8833333333333" style="7" customWidth="1"/>
    <col min="14342" max="14342" width="13.1083333333333" style="7" customWidth="1"/>
    <col min="14343" max="14591" width="8.88333333333333" style="7"/>
    <col min="14592" max="14592" width="6.44166666666667" style="7" customWidth="1"/>
    <col min="14593" max="14593" width="10.6666666666667" style="7" customWidth="1"/>
    <col min="14594" max="14594" width="31.5583333333333" style="7" customWidth="1"/>
    <col min="14595" max="14595" width="8.21666666666667" style="7" customWidth="1"/>
    <col min="14596" max="14596" width="8" style="7" customWidth="1"/>
    <col min="14597" max="14597" width="16.8833333333333" style="7" customWidth="1"/>
    <col min="14598" max="14598" width="13.1083333333333" style="7" customWidth="1"/>
    <col min="14599" max="14847" width="8.88333333333333" style="7"/>
    <col min="14848" max="14848" width="6.44166666666667" style="7" customWidth="1"/>
    <col min="14849" max="14849" width="10.6666666666667" style="7" customWidth="1"/>
    <col min="14850" max="14850" width="31.5583333333333" style="7" customWidth="1"/>
    <col min="14851" max="14851" width="8.21666666666667" style="7" customWidth="1"/>
    <col min="14852" max="14852" width="8" style="7" customWidth="1"/>
    <col min="14853" max="14853" width="16.8833333333333" style="7" customWidth="1"/>
    <col min="14854" max="14854" width="13.1083333333333" style="7" customWidth="1"/>
    <col min="14855" max="15103" width="8.88333333333333" style="7"/>
    <col min="15104" max="15104" width="6.44166666666667" style="7" customWidth="1"/>
    <col min="15105" max="15105" width="10.6666666666667" style="7" customWidth="1"/>
    <col min="15106" max="15106" width="31.5583333333333" style="7" customWidth="1"/>
    <col min="15107" max="15107" width="8.21666666666667" style="7" customWidth="1"/>
    <col min="15108" max="15108" width="8" style="7" customWidth="1"/>
    <col min="15109" max="15109" width="16.8833333333333" style="7" customWidth="1"/>
    <col min="15110" max="15110" width="13.1083333333333" style="7" customWidth="1"/>
    <col min="15111" max="15359" width="8.88333333333333" style="7"/>
    <col min="15360" max="15360" width="6.44166666666667" style="7" customWidth="1"/>
    <col min="15361" max="15361" width="10.6666666666667" style="7" customWidth="1"/>
    <col min="15362" max="15362" width="31.5583333333333" style="7" customWidth="1"/>
    <col min="15363" max="15363" width="8.21666666666667" style="7" customWidth="1"/>
    <col min="15364" max="15364" width="8" style="7" customWidth="1"/>
    <col min="15365" max="15365" width="16.8833333333333" style="7" customWidth="1"/>
    <col min="15366" max="15366" width="13.1083333333333" style="7" customWidth="1"/>
    <col min="15367" max="15615" width="8.88333333333333" style="7"/>
    <col min="15616" max="15616" width="6.44166666666667" style="7" customWidth="1"/>
    <col min="15617" max="15617" width="10.6666666666667" style="7" customWidth="1"/>
    <col min="15618" max="15618" width="31.5583333333333" style="7" customWidth="1"/>
    <col min="15619" max="15619" width="8.21666666666667" style="7" customWidth="1"/>
    <col min="15620" max="15620" width="8" style="7" customWidth="1"/>
    <col min="15621" max="15621" width="16.8833333333333" style="7" customWidth="1"/>
    <col min="15622" max="15622" width="13.1083333333333" style="7" customWidth="1"/>
    <col min="15623" max="15871" width="8.88333333333333" style="7"/>
    <col min="15872" max="15872" width="6.44166666666667" style="7" customWidth="1"/>
    <col min="15873" max="15873" width="10.6666666666667" style="7" customWidth="1"/>
    <col min="15874" max="15874" width="31.5583333333333" style="7" customWidth="1"/>
    <col min="15875" max="15875" width="8.21666666666667" style="7" customWidth="1"/>
    <col min="15876" max="15876" width="8" style="7" customWidth="1"/>
    <col min="15877" max="15877" width="16.8833333333333" style="7" customWidth="1"/>
    <col min="15878" max="15878" width="13.1083333333333" style="7" customWidth="1"/>
    <col min="15879" max="16127" width="8.88333333333333" style="7"/>
    <col min="16128" max="16128" width="6.44166666666667" style="7" customWidth="1"/>
    <col min="16129" max="16129" width="10.6666666666667" style="7" customWidth="1"/>
    <col min="16130" max="16130" width="31.5583333333333" style="7" customWidth="1"/>
    <col min="16131" max="16131" width="8.21666666666667" style="7" customWidth="1"/>
    <col min="16132" max="16132" width="8" style="7" customWidth="1"/>
    <col min="16133" max="16133" width="16.8833333333333" style="7" customWidth="1"/>
    <col min="16134" max="16134" width="13.1083333333333" style="7" customWidth="1"/>
    <col min="16135" max="16384" width="8.88333333333333" style="7"/>
  </cols>
  <sheetData>
    <row r="1" ht="25.5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13.5" spans="1:12">
      <c r="A2" s="10"/>
      <c r="B2" s="10"/>
      <c r="C2" s="10"/>
      <c r="D2" s="10"/>
      <c r="E2" s="11"/>
      <c r="F2" s="11"/>
      <c r="G2" s="11"/>
      <c r="H2" s="9"/>
      <c r="I2" s="9"/>
      <c r="J2" s="9"/>
      <c r="K2" s="9"/>
      <c r="L2" s="9">
        <v>0.546358907672302</v>
      </c>
    </row>
    <row r="3" ht="13.5" spans="1:12">
      <c r="A3" s="12" t="s">
        <v>1</v>
      </c>
      <c r="B3" s="9"/>
      <c r="C3" s="9"/>
      <c r="D3" s="9"/>
      <c r="E3" s="13" t="s">
        <v>2</v>
      </c>
      <c r="F3" s="14"/>
      <c r="G3" s="14"/>
      <c r="H3" s="14"/>
      <c r="I3" s="14"/>
      <c r="J3" s="14"/>
      <c r="K3" s="14"/>
      <c r="L3" s="14"/>
    </row>
    <row r="4" ht="20.7" customHeight="1" spans="1:1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6"/>
      <c r="I4" s="16"/>
      <c r="J4" s="16"/>
      <c r="K4" s="16"/>
      <c r="L4" s="16"/>
    </row>
    <row r="5" ht="20.7" customHeight="1" spans="1:12">
      <c r="A5" s="15"/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6"/>
      <c r="I5" s="16"/>
      <c r="J5" s="16"/>
      <c r="K5" s="16"/>
      <c r="L5" s="16"/>
    </row>
    <row r="6" ht="20.7" customHeight="1" spans="1:12">
      <c r="A6" s="15" t="s">
        <v>16</v>
      </c>
      <c r="B6" s="15"/>
      <c r="C6" s="15" t="s">
        <v>17</v>
      </c>
      <c r="D6" s="15"/>
      <c r="E6" s="15"/>
      <c r="F6" s="17"/>
      <c r="G6" s="17">
        <f>G7+G20</f>
        <v>3034057.12798213</v>
      </c>
      <c r="H6" s="16"/>
      <c r="I6" s="16"/>
      <c r="J6" s="16"/>
      <c r="K6" s="16"/>
      <c r="L6" s="16"/>
    </row>
    <row r="7" ht="20.7" customHeight="1" spans="1:12">
      <c r="A7" s="15" t="s">
        <v>18</v>
      </c>
      <c r="B7" s="15"/>
      <c r="C7" s="15" t="s">
        <v>19</v>
      </c>
      <c r="D7" s="15"/>
      <c r="E7" s="15"/>
      <c r="F7" s="17"/>
      <c r="G7" s="17">
        <f>G8+G13+G17</f>
        <v>2999114.34917964</v>
      </c>
      <c r="H7" s="16"/>
      <c r="I7" s="16"/>
      <c r="J7" s="16"/>
      <c r="K7" s="16"/>
      <c r="L7" s="16"/>
    </row>
    <row r="8" ht="20.7" customHeight="1" spans="1:12">
      <c r="A8" s="15" t="s">
        <v>20</v>
      </c>
      <c r="B8" s="15"/>
      <c r="C8" s="15" t="s">
        <v>21</v>
      </c>
      <c r="D8" s="15" t="s">
        <v>22</v>
      </c>
      <c r="E8" s="18">
        <v>6.11149815994798</v>
      </c>
      <c r="F8" s="17"/>
      <c r="G8" s="17">
        <f>G9</f>
        <v>2623523.86002643</v>
      </c>
      <c r="H8" s="16"/>
      <c r="I8" s="18">
        <v>13.4721</v>
      </c>
      <c r="J8" s="16"/>
      <c r="K8" s="16"/>
      <c r="L8" s="16"/>
    </row>
    <row r="9" ht="20.7" customHeight="1" spans="1:12">
      <c r="A9" s="15" t="s">
        <v>23</v>
      </c>
      <c r="B9" s="15"/>
      <c r="C9" s="15" t="s">
        <v>24</v>
      </c>
      <c r="D9" s="15"/>
      <c r="E9" s="15"/>
      <c r="F9" s="17"/>
      <c r="G9" s="17">
        <f>G10+G11+G12</f>
        <v>2623523.86002643</v>
      </c>
      <c r="H9" s="16"/>
      <c r="I9" s="15"/>
      <c r="J9" s="16"/>
      <c r="K9" s="16"/>
      <c r="L9" s="16"/>
    </row>
    <row r="10" ht="20.7" customHeight="1" spans="1:12">
      <c r="A10" s="15"/>
      <c r="B10" s="15" t="s">
        <v>25</v>
      </c>
      <c r="C10" s="15" t="s">
        <v>26</v>
      </c>
      <c r="D10" s="15" t="s">
        <v>27</v>
      </c>
      <c r="E10" s="18">
        <v>2.03276573472042</v>
      </c>
      <c r="F10" s="18">
        <v>221.21</v>
      </c>
      <c r="G10" s="17">
        <f>F10*E10</f>
        <v>449.668108177503</v>
      </c>
      <c r="H10" s="16"/>
      <c r="I10" s="18">
        <v>4.481</v>
      </c>
      <c r="J10" s="16"/>
      <c r="K10" s="16"/>
      <c r="L10" s="16"/>
    </row>
    <row r="11" ht="20.7" customHeight="1" spans="1:12">
      <c r="A11" s="15"/>
      <c r="B11" s="15" t="s">
        <v>28</v>
      </c>
      <c r="C11" s="15" t="s">
        <v>29</v>
      </c>
      <c r="D11" s="15" t="s">
        <v>27</v>
      </c>
      <c r="E11" s="18">
        <v>967.25</v>
      </c>
      <c r="F11" s="17">
        <f>458.56*0.95</f>
        <v>435.632</v>
      </c>
      <c r="G11" s="17">
        <f t="shared" ref="G11:G12" si="0">F11*E11</f>
        <v>421365.052</v>
      </c>
      <c r="H11" s="16"/>
      <c r="I11" s="18">
        <v>1959.31</v>
      </c>
      <c r="J11" s="16"/>
      <c r="K11" s="16"/>
      <c r="L11" s="16"/>
    </row>
    <row r="12" ht="20.7" customHeight="1" spans="1:12">
      <c r="A12" s="15"/>
      <c r="B12" s="15" t="s">
        <v>30</v>
      </c>
      <c r="C12" s="15" t="s">
        <v>31</v>
      </c>
      <c r="D12" s="15" t="s">
        <v>27</v>
      </c>
      <c r="E12" s="18">
        <v>781.1087</v>
      </c>
      <c r="F12" s="17">
        <f>2967.05*0.95</f>
        <v>2818.6975</v>
      </c>
      <c r="G12" s="17">
        <f t="shared" si="0"/>
        <v>2201709.13991825</v>
      </c>
      <c r="H12" s="16"/>
      <c r="I12" s="18">
        <v>1898.26</v>
      </c>
      <c r="J12" s="16"/>
      <c r="K12" s="16"/>
      <c r="L12" s="16"/>
    </row>
    <row r="13" ht="20.7" customHeight="1" spans="1:12">
      <c r="A13" s="15" t="s">
        <v>32</v>
      </c>
      <c r="B13" s="15"/>
      <c r="C13" s="15" t="s">
        <v>33</v>
      </c>
      <c r="D13" s="15" t="s">
        <v>22</v>
      </c>
      <c r="E13" s="18">
        <v>5.49105323797139</v>
      </c>
      <c r="F13" s="17"/>
      <c r="G13" s="17">
        <f>G14</f>
        <v>358918.822720458</v>
      </c>
      <c r="H13" s="16"/>
      <c r="I13" s="18">
        <v>12.1044</v>
      </c>
      <c r="J13" s="16"/>
      <c r="K13" s="16"/>
      <c r="L13" s="16"/>
    </row>
    <row r="14" ht="20.7" customHeight="1" spans="1:12">
      <c r="A14" s="15" t="s">
        <v>23</v>
      </c>
      <c r="B14" s="15"/>
      <c r="C14" s="15" t="s">
        <v>24</v>
      </c>
      <c r="D14" s="15"/>
      <c r="E14" s="15"/>
      <c r="F14" s="17"/>
      <c r="G14" s="17">
        <f>G15+G16</f>
        <v>358918.822720458</v>
      </c>
      <c r="H14" s="16"/>
      <c r="I14" s="15"/>
      <c r="J14" s="16"/>
      <c r="K14" s="16"/>
      <c r="L14" s="16"/>
    </row>
    <row r="15" ht="20.7" customHeight="1" spans="1:12">
      <c r="A15" s="15"/>
      <c r="B15" s="15" t="s">
        <v>34</v>
      </c>
      <c r="C15" s="15" t="s">
        <v>35</v>
      </c>
      <c r="D15" s="15" t="s">
        <v>27</v>
      </c>
      <c r="E15" s="18">
        <v>481.67670156697</v>
      </c>
      <c r="F15" s="17">
        <f>726.15*0.95</f>
        <v>689.8425</v>
      </c>
      <c r="G15" s="17">
        <f>F15*E15</f>
        <v>332281.060000712</v>
      </c>
      <c r="H15" s="16"/>
      <c r="I15" s="18">
        <v>1061.8013</v>
      </c>
      <c r="J15" s="16"/>
      <c r="K15" s="16"/>
      <c r="L15" s="16"/>
    </row>
    <row r="16" ht="20.7" customHeight="1" spans="1:12">
      <c r="A16" s="15"/>
      <c r="B16" s="15" t="s">
        <v>25</v>
      </c>
      <c r="C16" s="15" t="s">
        <v>36</v>
      </c>
      <c r="D16" s="15" t="s">
        <v>27</v>
      </c>
      <c r="E16" s="18">
        <v>120.418438224967</v>
      </c>
      <c r="F16" s="18">
        <v>221.21</v>
      </c>
      <c r="G16" s="17">
        <f>F16*E16</f>
        <v>26637.7627197451</v>
      </c>
      <c r="H16" s="16"/>
      <c r="I16" s="18">
        <v>265.4487</v>
      </c>
      <c r="J16" s="16"/>
      <c r="K16" s="16"/>
      <c r="L16" s="16"/>
    </row>
    <row r="17" ht="20.7" customHeight="1" spans="1:12">
      <c r="A17" s="15" t="s">
        <v>37</v>
      </c>
      <c r="B17" s="15"/>
      <c r="C17" s="15" t="s">
        <v>38</v>
      </c>
      <c r="D17" s="15" t="s">
        <v>39</v>
      </c>
      <c r="E17" s="18">
        <v>2450</v>
      </c>
      <c r="F17" s="17"/>
      <c r="G17" s="17">
        <f>G18</f>
        <v>16671.6664327568</v>
      </c>
      <c r="H17" s="16"/>
      <c r="I17" s="18">
        <v>5400</v>
      </c>
      <c r="J17" s="16"/>
      <c r="K17" s="16"/>
      <c r="L17" s="16"/>
    </row>
    <row r="18" ht="20.7" customHeight="1" spans="1:12">
      <c r="A18" s="15" t="s">
        <v>23</v>
      </c>
      <c r="B18" s="15"/>
      <c r="C18" s="15" t="s">
        <v>24</v>
      </c>
      <c r="D18" s="15"/>
      <c r="E18" s="15"/>
      <c r="F18" s="17"/>
      <c r="G18" s="17">
        <f>G19</f>
        <v>16671.6664327568</v>
      </c>
      <c r="H18" s="16"/>
      <c r="I18" s="15"/>
      <c r="J18" s="16"/>
      <c r="K18" s="16"/>
      <c r="L18" s="16"/>
    </row>
    <row r="19" ht="20.7" customHeight="1" spans="1:12">
      <c r="A19" s="15"/>
      <c r="B19" s="15" t="s">
        <v>40</v>
      </c>
      <c r="C19" s="15" t="s">
        <v>38</v>
      </c>
      <c r="D19" s="15" t="s">
        <v>27</v>
      </c>
      <c r="E19" s="18">
        <v>5.1442899869961</v>
      </c>
      <c r="F19" s="18">
        <v>3240.81</v>
      </c>
      <c r="G19" s="17">
        <f>F19*E19</f>
        <v>16671.6664327568</v>
      </c>
      <c r="H19" s="16"/>
      <c r="I19" s="18">
        <v>11.34</v>
      </c>
      <c r="J19" s="16"/>
      <c r="K19" s="16"/>
      <c r="L19" s="16"/>
    </row>
    <row r="20" ht="20.7" customHeight="1" spans="1:12">
      <c r="A20" s="15" t="s">
        <v>41</v>
      </c>
      <c r="B20" s="15"/>
      <c r="C20" s="15" t="s">
        <v>42</v>
      </c>
      <c r="D20" s="15"/>
      <c r="E20" s="15"/>
      <c r="F20" s="17"/>
      <c r="G20" s="17">
        <f>G21</f>
        <v>34942.7788024836</v>
      </c>
      <c r="H20" s="16"/>
      <c r="I20" s="15"/>
      <c r="J20" s="16"/>
      <c r="K20" s="16"/>
      <c r="L20" s="16"/>
    </row>
    <row r="21" ht="20.7" customHeight="1" spans="1:12">
      <c r="A21" s="15" t="s">
        <v>20</v>
      </c>
      <c r="B21" s="15"/>
      <c r="C21" s="15" t="s">
        <v>43</v>
      </c>
      <c r="D21" s="15" t="s">
        <v>22</v>
      </c>
      <c r="E21" s="18">
        <v>5.07402098179454</v>
      </c>
      <c r="F21" s="17"/>
      <c r="G21" s="17">
        <f>G22+G24</f>
        <v>34942.7788024836</v>
      </c>
      <c r="H21" s="16"/>
      <c r="I21" s="18">
        <v>11.1851</v>
      </c>
      <c r="J21" s="16"/>
      <c r="K21" s="16"/>
      <c r="L21" s="16"/>
    </row>
    <row r="22" ht="20.7" customHeight="1" spans="1:12">
      <c r="A22" s="15" t="s">
        <v>23</v>
      </c>
      <c r="B22" s="15"/>
      <c r="C22" s="15" t="s">
        <v>24</v>
      </c>
      <c r="D22" s="15"/>
      <c r="E22" s="15"/>
      <c r="F22" s="17"/>
      <c r="G22" s="17">
        <f>G23</f>
        <v>17059.4166831012</v>
      </c>
      <c r="H22" s="16"/>
      <c r="I22" s="15"/>
      <c r="J22" s="16"/>
      <c r="K22" s="16"/>
      <c r="L22" s="16"/>
    </row>
    <row r="23" ht="20.7" customHeight="1" spans="1:12">
      <c r="A23" s="15"/>
      <c r="B23" s="15" t="s">
        <v>44</v>
      </c>
      <c r="C23" s="15" t="s">
        <v>45</v>
      </c>
      <c r="D23" s="15" t="s">
        <v>46</v>
      </c>
      <c r="E23" s="18">
        <v>5.07402098179454</v>
      </c>
      <c r="F23" s="18">
        <v>3362.11</v>
      </c>
      <c r="G23" s="17">
        <f>F23*E23</f>
        <v>17059.4166831012</v>
      </c>
      <c r="H23" s="16"/>
      <c r="I23" s="18">
        <v>11.1851</v>
      </c>
      <c r="J23" s="16"/>
      <c r="K23" s="16"/>
      <c r="L23" s="16"/>
    </row>
    <row r="24" ht="20.7" customHeight="1" spans="1:12">
      <c r="A24" s="15" t="s">
        <v>47</v>
      </c>
      <c r="B24" s="15"/>
      <c r="C24" s="15" t="s">
        <v>48</v>
      </c>
      <c r="D24" s="15"/>
      <c r="E24" s="15"/>
      <c r="F24" s="17"/>
      <c r="G24" s="17">
        <f>G25+G26</f>
        <v>17883.3621193824</v>
      </c>
      <c r="H24" s="16"/>
      <c r="I24" s="15"/>
      <c r="J24" s="16"/>
      <c r="K24" s="16"/>
      <c r="L24" s="16"/>
    </row>
    <row r="25" ht="20.7" customHeight="1" spans="1:12">
      <c r="A25" s="15"/>
      <c r="B25" s="15" t="s">
        <v>49</v>
      </c>
      <c r="C25" s="15" t="s">
        <v>50</v>
      </c>
      <c r="D25" s="15" t="s">
        <v>46</v>
      </c>
      <c r="E25" s="18">
        <v>114.166084505852</v>
      </c>
      <c r="F25" s="18">
        <v>148.51</v>
      </c>
      <c r="G25" s="17">
        <f>F25*E25</f>
        <v>16954.805209964</v>
      </c>
      <c r="H25" s="16"/>
      <c r="I25" s="18">
        <v>251.6661</v>
      </c>
      <c r="J25" s="16"/>
      <c r="K25" s="16"/>
      <c r="L25" s="16"/>
    </row>
    <row r="26" ht="20.7" customHeight="1" spans="1:12">
      <c r="A26" s="15"/>
      <c r="B26" s="15" t="s">
        <v>51</v>
      </c>
      <c r="C26" s="15" t="s">
        <v>52</v>
      </c>
      <c r="D26" s="15" t="s">
        <v>46</v>
      </c>
      <c r="E26" s="18">
        <v>7.60987468790637</v>
      </c>
      <c r="F26" s="18">
        <v>122.02</v>
      </c>
      <c r="G26" s="17">
        <f>F26*E26</f>
        <v>928.556909418335</v>
      </c>
      <c r="H26" s="16"/>
      <c r="I26" s="18">
        <v>16.7751</v>
      </c>
      <c r="J26" s="16"/>
      <c r="K26" s="16"/>
      <c r="L26" s="16"/>
    </row>
    <row r="27" ht="20.7" customHeight="1" spans="1:12">
      <c r="A27" s="15" t="s">
        <v>53</v>
      </c>
      <c r="B27" s="15"/>
      <c r="C27" s="15" t="s">
        <v>54</v>
      </c>
      <c r="D27" s="15"/>
      <c r="E27" s="15"/>
      <c r="F27" s="17"/>
      <c r="G27" s="17">
        <f>G28+G43+G50+G89</f>
        <v>699265.607398758</v>
      </c>
      <c r="H27" s="16"/>
      <c r="I27" s="15"/>
      <c r="J27" s="16"/>
      <c r="K27" s="16"/>
      <c r="L27" s="16"/>
    </row>
    <row r="28" ht="20.7" customHeight="1" spans="1:12">
      <c r="A28" s="15" t="s">
        <v>18</v>
      </c>
      <c r="B28" s="15"/>
      <c r="C28" s="15" t="s">
        <v>55</v>
      </c>
      <c r="D28" s="15"/>
      <c r="E28" s="15"/>
      <c r="F28" s="17"/>
      <c r="G28" s="17">
        <f>G29+G39</f>
        <v>30273.3793921882</v>
      </c>
      <c r="H28" s="16"/>
      <c r="I28" s="15"/>
      <c r="J28" s="16"/>
      <c r="K28" s="16"/>
      <c r="L28" s="16"/>
    </row>
    <row r="29" ht="20.7" customHeight="1" spans="1:12">
      <c r="A29" s="15" t="s">
        <v>20</v>
      </c>
      <c r="B29" s="15"/>
      <c r="C29" s="15" t="s">
        <v>56</v>
      </c>
      <c r="D29" s="15" t="s">
        <v>39</v>
      </c>
      <c r="E29" s="18">
        <v>82</v>
      </c>
      <c r="F29" s="17"/>
      <c r="G29" s="17">
        <f>G30+G33</f>
        <v>27622.8751171882</v>
      </c>
      <c r="H29" s="16"/>
      <c r="I29" s="18">
        <v>271</v>
      </c>
      <c r="J29" s="16"/>
      <c r="K29" s="16"/>
      <c r="L29" s="16">
        <f>E29/I29</f>
        <v>0.302583025830258</v>
      </c>
    </row>
    <row r="30" ht="20.7" customHeight="1" spans="1:12">
      <c r="A30" s="15" t="s">
        <v>23</v>
      </c>
      <c r="B30" s="15"/>
      <c r="C30" s="15" t="s">
        <v>24</v>
      </c>
      <c r="D30" s="15"/>
      <c r="E30" s="15"/>
      <c r="F30" s="17"/>
      <c r="G30" s="17">
        <f>G31+G32</f>
        <v>2354.350626</v>
      </c>
      <c r="H30" s="16"/>
      <c r="I30" s="15"/>
      <c r="J30" s="16"/>
      <c r="K30" s="16"/>
      <c r="L30" s="16"/>
    </row>
    <row r="31" ht="20.7" customHeight="1" spans="1:12">
      <c r="A31" s="15"/>
      <c r="B31" s="15" t="s">
        <v>57</v>
      </c>
      <c r="C31" s="15" t="s">
        <v>58</v>
      </c>
      <c r="D31" s="15" t="s">
        <v>59</v>
      </c>
      <c r="E31" s="18">
        <f>I31*L29</f>
        <v>0.984</v>
      </c>
      <c r="F31" s="18">
        <v>727.07</v>
      </c>
      <c r="G31" s="17">
        <f>F31*E31</f>
        <v>715.43688</v>
      </c>
      <c r="H31" s="16"/>
      <c r="I31" s="18">
        <v>3.252</v>
      </c>
      <c r="J31" s="16"/>
      <c r="K31" s="16"/>
      <c r="L31" s="16"/>
    </row>
    <row r="32" ht="20.7" customHeight="1" spans="1:12">
      <c r="A32" s="15"/>
      <c r="B32" s="15" t="s">
        <v>60</v>
      </c>
      <c r="C32" s="15" t="s">
        <v>61</v>
      </c>
      <c r="D32" s="15" t="s">
        <v>59</v>
      </c>
      <c r="E32" s="18">
        <f>I32*L29</f>
        <v>0.7954</v>
      </c>
      <c r="F32" s="18">
        <v>2060.49</v>
      </c>
      <c r="G32" s="17">
        <f>F32*E32</f>
        <v>1638.913746</v>
      </c>
      <c r="H32" s="16"/>
      <c r="I32" s="18">
        <v>2.6287</v>
      </c>
      <c r="J32" s="16"/>
      <c r="K32" s="16"/>
      <c r="L32" s="16"/>
    </row>
    <row r="33" ht="20.7" customHeight="1" spans="1:12">
      <c r="A33" s="15" t="s">
        <v>47</v>
      </c>
      <c r="B33" s="15"/>
      <c r="C33" s="15" t="s">
        <v>62</v>
      </c>
      <c r="D33" s="15"/>
      <c r="E33" s="15"/>
      <c r="F33" s="17"/>
      <c r="G33" s="17">
        <f>G34+G35+G36+G37+G38</f>
        <v>25268.5244911882</v>
      </c>
      <c r="H33" s="16"/>
      <c r="I33" s="15"/>
      <c r="J33" s="16"/>
      <c r="K33" s="16"/>
      <c r="L33" s="16"/>
    </row>
    <row r="34" ht="20.7" customHeight="1" spans="1:12">
      <c r="A34" s="15"/>
      <c r="B34" s="15" t="s">
        <v>63</v>
      </c>
      <c r="C34" s="15" t="s">
        <v>64</v>
      </c>
      <c r="D34" s="15" t="s">
        <v>27</v>
      </c>
      <c r="E34" s="18">
        <f>I34*$L$29</f>
        <v>0.0656</v>
      </c>
      <c r="F34" s="18">
        <v>73796.36</v>
      </c>
      <c r="G34" s="17">
        <f>F34*E34</f>
        <v>4841.041216</v>
      </c>
      <c r="H34" s="16"/>
      <c r="I34" s="18">
        <v>0.2168</v>
      </c>
      <c r="J34" s="16"/>
      <c r="K34" s="16"/>
      <c r="L34" s="16"/>
    </row>
    <row r="35" ht="20.7" customHeight="1" spans="1:12">
      <c r="A35" s="15"/>
      <c r="B35" s="15" t="s">
        <v>65</v>
      </c>
      <c r="C35" s="15" t="s">
        <v>66</v>
      </c>
      <c r="D35" s="15" t="s">
        <v>27</v>
      </c>
      <c r="E35" s="18">
        <f t="shared" ref="E35:E38" si="1">I35*$L$29</f>
        <v>0.101667896678967</v>
      </c>
      <c r="F35" s="18">
        <v>156256.97</v>
      </c>
      <c r="G35" s="17">
        <f t="shared" ref="G35:G38" si="2">F35*E35</f>
        <v>15886.3174813284</v>
      </c>
      <c r="H35" s="16"/>
      <c r="I35" s="18">
        <v>0.336</v>
      </c>
      <c r="J35" s="16"/>
      <c r="K35" s="16"/>
      <c r="L35" s="16"/>
    </row>
    <row r="36" ht="20.7" customHeight="1" spans="1:12">
      <c r="A36" s="15"/>
      <c r="B36" s="15" t="s">
        <v>67</v>
      </c>
      <c r="C36" s="15" t="s">
        <v>68</v>
      </c>
      <c r="D36" s="15" t="s">
        <v>27</v>
      </c>
      <c r="E36" s="18">
        <f t="shared" si="1"/>
        <v>0.101667896678967</v>
      </c>
      <c r="F36" s="18">
        <v>2495.73</v>
      </c>
      <c r="G36" s="17">
        <f t="shared" si="2"/>
        <v>253.735619778598</v>
      </c>
      <c r="H36" s="16"/>
      <c r="I36" s="18">
        <v>0.336</v>
      </c>
      <c r="J36" s="16"/>
      <c r="K36" s="16"/>
      <c r="L36" s="16"/>
    </row>
    <row r="37" ht="20.7" customHeight="1" spans="1:12">
      <c r="A37" s="15"/>
      <c r="B37" s="15" t="s">
        <v>69</v>
      </c>
      <c r="C37" s="15" t="s">
        <v>70</v>
      </c>
      <c r="D37" s="15" t="s">
        <v>27</v>
      </c>
      <c r="E37" s="18">
        <f t="shared" si="1"/>
        <v>0.101667896678967</v>
      </c>
      <c r="F37" s="18">
        <v>19702.85</v>
      </c>
      <c r="G37" s="17">
        <f t="shared" si="2"/>
        <v>2003.14731808118</v>
      </c>
      <c r="H37" s="16"/>
      <c r="I37" s="18">
        <v>0.336</v>
      </c>
      <c r="J37" s="16"/>
      <c r="K37" s="16"/>
      <c r="L37" s="16"/>
    </row>
    <row r="38" ht="20.7" customHeight="1" spans="1:12">
      <c r="A38" s="15"/>
      <c r="B38" s="15" t="s">
        <v>71</v>
      </c>
      <c r="C38" s="15" t="s">
        <v>72</v>
      </c>
      <c r="D38" s="15" t="s">
        <v>27</v>
      </c>
      <c r="E38" s="18">
        <f t="shared" si="1"/>
        <v>0.0328</v>
      </c>
      <c r="F38" s="18">
        <v>69642.77</v>
      </c>
      <c r="G38" s="17">
        <f t="shared" si="2"/>
        <v>2284.282856</v>
      </c>
      <c r="H38" s="16"/>
      <c r="I38" s="18">
        <v>0.1084</v>
      </c>
      <c r="J38" s="16"/>
      <c r="K38" s="16"/>
      <c r="L38" s="16"/>
    </row>
    <row r="39" ht="20.7" customHeight="1" spans="1:12">
      <c r="A39" s="15" t="s">
        <v>32</v>
      </c>
      <c r="B39" s="15"/>
      <c r="C39" s="15" t="s">
        <v>73</v>
      </c>
      <c r="D39" s="15" t="s">
        <v>39</v>
      </c>
      <c r="E39" s="18">
        <v>405</v>
      </c>
      <c r="F39" s="17"/>
      <c r="G39" s="17">
        <f>G40</f>
        <v>2650.504275</v>
      </c>
      <c r="H39" s="16"/>
      <c r="I39" s="18">
        <v>1516</v>
      </c>
      <c r="J39" s="16"/>
      <c r="K39" s="16"/>
      <c r="L39" s="16">
        <f>E39/I39</f>
        <v>0.267150395778364</v>
      </c>
    </row>
    <row r="40" ht="20.7" customHeight="1" spans="1:12">
      <c r="A40" s="15" t="s">
        <v>23</v>
      </c>
      <c r="B40" s="15"/>
      <c r="C40" s="15" t="s">
        <v>24</v>
      </c>
      <c r="D40" s="15"/>
      <c r="E40" s="15"/>
      <c r="F40" s="17"/>
      <c r="G40" s="17">
        <f>G41+G42</f>
        <v>2650.504275</v>
      </c>
      <c r="H40" s="16"/>
      <c r="I40" s="15"/>
      <c r="J40" s="16"/>
      <c r="K40" s="16"/>
      <c r="L40" s="16"/>
    </row>
    <row r="41" ht="20.7" customHeight="1" spans="1:12">
      <c r="A41" s="15"/>
      <c r="B41" s="15" t="s">
        <v>57</v>
      </c>
      <c r="C41" s="15" t="s">
        <v>74</v>
      </c>
      <c r="D41" s="15" t="s">
        <v>27</v>
      </c>
      <c r="E41" s="15">
        <v>1.5795</v>
      </c>
      <c r="F41" s="18">
        <v>727.07</v>
      </c>
      <c r="G41" s="17">
        <f>F41*E41</f>
        <v>1148.407065</v>
      </c>
      <c r="H41" s="16"/>
      <c r="I41" s="18">
        <v>5.9124</v>
      </c>
      <c r="J41" s="16"/>
      <c r="K41" s="16"/>
      <c r="L41" s="16"/>
    </row>
    <row r="42" ht="20.7" customHeight="1" spans="1:12">
      <c r="A42" s="15"/>
      <c r="B42" s="15" t="s">
        <v>60</v>
      </c>
      <c r="C42" s="15" t="s">
        <v>75</v>
      </c>
      <c r="D42" s="15" t="s">
        <v>27</v>
      </c>
      <c r="E42" s="18">
        <f>I42*L39</f>
        <v>0.729</v>
      </c>
      <c r="F42" s="18">
        <v>2060.49</v>
      </c>
      <c r="G42" s="17">
        <f>F42*E42</f>
        <v>1502.09721</v>
      </c>
      <c r="H42" s="16"/>
      <c r="I42" s="18">
        <v>2.7288</v>
      </c>
      <c r="J42" s="16"/>
      <c r="K42" s="16"/>
      <c r="L42" s="16"/>
    </row>
    <row r="43" ht="20.7" customHeight="1" spans="1:12">
      <c r="A43" s="15" t="s">
        <v>41</v>
      </c>
      <c r="B43" s="15"/>
      <c r="C43" s="15" t="s">
        <v>76</v>
      </c>
      <c r="D43" s="15"/>
      <c r="E43" s="15"/>
      <c r="F43" s="17"/>
      <c r="G43" s="17">
        <f>G44+G47</f>
        <v>8545.25371</v>
      </c>
      <c r="H43" s="16"/>
      <c r="I43" s="15"/>
      <c r="J43" s="16"/>
      <c r="K43" s="16"/>
      <c r="L43" s="16"/>
    </row>
    <row r="44" ht="20.7" customHeight="1" spans="1:12">
      <c r="A44" s="15" t="s">
        <v>20</v>
      </c>
      <c r="B44" s="15"/>
      <c r="C44" s="15" t="s">
        <v>77</v>
      </c>
      <c r="D44" s="15" t="s">
        <v>39</v>
      </c>
      <c r="E44" s="18">
        <v>284</v>
      </c>
      <c r="F44" s="17"/>
      <c r="G44" s="17">
        <f>G45</f>
        <v>2374.61062</v>
      </c>
      <c r="H44" s="16"/>
      <c r="I44" s="18">
        <v>615</v>
      </c>
      <c r="J44" s="16"/>
      <c r="K44" s="16"/>
      <c r="L44" s="16">
        <f>E44/I44</f>
        <v>0.461788617886179</v>
      </c>
    </row>
    <row r="45" ht="20.7" customHeight="1" spans="1:12">
      <c r="A45" s="15" t="s">
        <v>23</v>
      </c>
      <c r="B45" s="15"/>
      <c r="C45" s="15" t="s">
        <v>24</v>
      </c>
      <c r="D45" s="15"/>
      <c r="E45" s="15"/>
      <c r="F45" s="17"/>
      <c r="G45" s="17">
        <f>G46</f>
        <v>2374.61062</v>
      </c>
      <c r="H45" s="16"/>
      <c r="I45" s="15"/>
      <c r="J45" s="16"/>
      <c r="K45" s="16"/>
      <c r="L45" s="16"/>
    </row>
    <row r="46" ht="20.7" customHeight="1" spans="1:12">
      <c r="A46" s="15"/>
      <c r="B46" s="15" t="s">
        <v>57</v>
      </c>
      <c r="C46" s="15" t="s">
        <v>74</v>
      </c>
      <c r="D46" s="15" t="s">
        <v>27</v>
      </c>
      <c r="E46" s="18">
        <f>I46*L44</f>
        <v>3.266</v>
      </c>
      <c r="F46" s="18">
        <v>727.07</v>
      </c>
      <c r="G46" s="17">
        <f>F46*E46</f>
        <v>2374.61062</v>
      </c>
      <c r="H46" s="16"/>
      <c r="I46" s="18">
        <v>7.0725</v>
      </c>
      <c r="J46" s="16"/>
      <c r="K46" s="16"/>
      <c r="L46" s="16"/>
    </row>
    <row r="47" ht="20.7" customHeight="1" spans="1:12">
      <c r="A47" s="15" t="s">
        <v>32</v>
      </c>
      <c r="B47" s="15"/>
      <c r="C47" s="15" t="s">
        <v>78</v>
      </c>
      <c r="D47" s="15" t="s">
        <v>39</v>
      </c>
      <c r="E47" s="18">
        <v>345</v>
      </c>
      <c r="F47" s="17"/>
      <c r="G47" s="17">
        <f>G49</f>
        <v>6170.64309</v>
      </c>
      <c r="H47" s="16"/>
      <c r="I47" s="18">
        <v>1175</v>
      </c>
      <c r="J47" s="16"/>
      <c r="K47" s="16"/>
      <c r="L47" s="16">
        <f>E47/I47</f>
        <v>0.293617021276596</v>
      </c>
    </row>
    <row r="48" ht="20.7" customHeight="1" spans="1:12">
      <c r="A48" s="15" t="s">
        <v>23</v>
      </c>
      <c r="B48" s="15"/>
      <c r="C48" s="15" t="s">
        <v>24</v>
      </c>
      <c r="D48" s="15"/>
      <c r="E48" s="15"/>
      <c r="F48" s="17"/>
      <c r="G48" s="17">
        <f>G49</f>
        <v>6170.64309</v>
      </c>
      <c r="H48" s="16"/>
      <c r="I48" s="15"/>
      <c r="J48" s="16"/>
      <c r="K48" s="16"/>
      <c r="L48" s="16"/>
    </row>
    <row r="49" ht="20.7" customHeight="1" spans="1:12">
      <c r="A49" s="15"/>
      <c r="B49" s="15" t="s">
        <v>57</v>
      </c>
      <c r="C49" s="15" t="s">
        <v>58</v>
      </c>
      <c r="D49" s="15" t="s">
        <v>59</v>
      </c>
      <c r="E49" s="18">
        <f>I49*L47</f>
        <v>8.487</v>
      </c>
      <c r="F49" s="18">
        <v>727.07</v>
      </c>
      <c r="G49" s="17">
        <f>F49*E49</f>
        <v>6170.64309</v>
      </c>
      <c r="H49" s="16"/>
      <c r="I49" s="18">
        <v>28.905</v>
      </c>
      <c r="J49" s="16"/>
      <c r="K49" s="16"/>
      <c r="L49" s="16"/>
    </row>
    <row r="50" ht="20.7" customHeight="1" spans="1:12">
      <c r="A50" s="15" t="s">
        <v>79</v>
      </c>
      <c r="B50" s="15"/>
      <c r="C50" s="15" t="s">
        <v>80</v>
      </c>
      <c r="D50" s="15"/>
      <c r="E50" s="15"/>
      <c r="F50" s="17"/>
      <c r="G50" s="18">
        <v>472327.62</v>
      </c>
      <c r="H50" s="16"/>
      <c r="I50" s="15"/>
      <c r="J50" s="16"/>
      <c r="K50" s="16"/>
      <c r="L50" s="16"/>
    </row>
    <row r="51" ht="20.7" customHeight="1" spans="1:12">
      <c r="A51" s="15" t="s">
        <v>20</v>
      </c>
      <c r="B51" s="15"/>
      <c r="C51" s="15" t="s">
        <v>81</v>
      </c>
      <c r="D51" s="15" t="s">
        <v>82</v>
      </c>
      <c r="E51" s="18">
        <v>1</v>
      </c>
      <c r="F51" s="17"/>
      <c r="G51" s="18">
        <v>423226.05</v>
      </c>
      <c r="H51" s="16"/>
      <c r="I51" s="18">
        <v>1</v>
      </c>
      <c r="J51" s="16"/>
      <c r="K51" s="16"/>
      <c r="L51" s="16"/>
    </row>
    <row r="52" ht="20.7" customHeight="1" spans="1:12">
      <c r="A52" s="15" t="s">
        <v>23</v>
      </c>
      <c r="B52" s="15"/>
      <c r="C52" s="15" t="s">
        <v>24</v>
      </c>
      <c r="D52" s="15"/>
      <c r="E52" s="15"/>
      <c r="F52" s="17"/>
      <c r="G52" s="18">
        <v>23173.16</v>
      </c>
      <c r="H52" s="16"/>
      <c r="I52" s="15"/>
      <c r="J52" s="16"/>
      <c r="K52" s="16"/>
      <c r="L52" s="16"/>
    </row>
    <row r="53" ht="20.7" customHeight="1" spans="1:12">
      <c r="A53" s="15"/>
      <c r="B53" s="15" t="s">
        <v>83</v>
      </c>
      <c r="C53" s="15" t="s">
        <v>84</v>
      </c>
      <c r="D53" s="15" t="s">
        <v>59</v>
      </c>
      <c r="E53" s="18">
        <v>15</v>
      </c>
      <c r="F53" s="18">
        <v>281.11</v>
      </c>
      <c r="G53" s="18">
        <v>4216.68</v>
      </c>
      <c r="H53" s="16"/>
      <c r="I53" s="18">
        <v>15</v>
      </c>
      <c r="J53" s="16"/>
      <c r="K53" s="16"/>
      <c r="L53" s="16"/>
    </row>
    <row r="54" ht="20.7" customHeight="1" spans="1:12">
      <c r="A54" s="15"/>
      <c r="B54" s="15" t="s">
        <v>60</v>
      </c>
      <c r="C54" s="15" t="s">
        <v>85</v>
      </c>
      <c r="D54" s="15" t="s">
        <v>59</v>
      </c>
      <c r="E54" s="18">
        <v>9.2</v>
      </c>
      <c r="F54" s="18">
        <v>2060.49</v>
      </c>
      <c r="G54" s="18">
        <v>18956.48</v>
      </c>
      <c r="H54" s="16"/>
      <c r="I54" s="18">
        <v>9.2</v>
      </c>
      <c r="J54" s="16"/>
      <c r="K54" s="16"/>
      <c r="L54" s="16"/>
    </row>
    <row r="55" ht="20.7" customHeight="1" spans="1:12">
      <c r="A55" s="15" t="s">
        <v>47</v>
      </c>
      <c r="B55" s="15"/>
      <c r="C55" s="15" t="s">
        <v>86</v>
      </c>
      <c r="D55" s="15"/>
      <c r="E55" s="15"/>
      <c r="F55" s="17"/>
      <c r="G55" s="18">
        <v>1396.24</v>
      </c>
      <c r="H55" s="16"/>
      <c r="I55" s="15"/>
      <c r="J55" s="16"/>
      <c r="K55" s="16"/>
      <c r="L55" s="16"/>
    </row>
    <row r="56" ht="20.7" customHeight="1" spans="1:12">
      <c r="A56" s="15"/>
      <c r="B56" s="15" t="s">
        <v>87</v>
      </c>
      <c r="C56" s="15" t="s">
        <v>88</v>
      </c>
      <c r="D56" s="15" t="s">
        <v>89</v>
      </c>
      <c r="E56" s="18">
        <v>0.63</v>
      </c>
      <c r="F56" s="18">
        <v>2216.26</v>
      </c>
      <c r="G56" s="18">
        <v>1396.24</v>
      </c>
      <c r="H56" s="16"/>
      <c r="I56" s="18">
        <v>0.63</v>
      </c>
      <c r="J56" s="16"/>
      <c r="K56" s="16"/>
      <c r="L56" s="16"/>
    </row>
    <row r="57" ht="20.7" customHeight="1" spans="1:12">
      <c r="A57" s="15" t="s">
        <v>90</v>
      </c>
      <c r="B57" s="15"/>
      <c r="C57" s="15" t="s">
        <v>62</v>
      </c>
      <c r="D57" s="15"/>
      <c r="E57" s="15"/>
      <c r="F57" s="17"/>
      <c r="G57" s="18">
        <v>321616.86</v>
      </c>
      <c r="H57" s="16"/>
      <c r="I57" s="15"/>
      <c r="J57" s="16"/>
      <c r="K57" s="16"/>
      <c r="L57" s="16"/>
    </row>
    <row r="58" ht="20.7" customHeight="1" spans="1:12">
      <c r="A58" s="15"/>
      <c r="B58" s="15" t="s">
        <v>91</v>
      </c>
      <c r="C58" s="15" t="s">
        <v>92</v>
      </c>
      <c r="D58" s="15" t="s">
        <v>27</v>
      </c>
      <c r="E58" s="18">
        <v>0.5709</v>
      </c>
      <c r="F58" s="18">
        <v>71377.04</v>
      </c>
      <c r="G58" s="18">
        <v>40749.15</v>
      </c>
      <c r="H58" s="16"/>
      <c r="I58" s="18">
        <v>0.5709</v>
      </c>
      <c r="J58" s="16"/>
      <c r="K58" s="16"/>
      <c r="L58" s="16"/>
    </row>
    <row r="59" ht="20.7" customHeight="1" spans="1:12">
      <c r="A59" s="15"/>
      <c r="B59" s="15" t="s">
        <v>93</v>
      </c>
      <c r="C59" s="15" t="s">
        <v>94</v>
      </c>
      <c r="D59" s="15" t="s">
        <v>27</v>
      </c>
      <c r="E59" s="18">
        <v>0.9392</v>
      </c>
      <c r="F59" s="18">
        <v>80027.17</v>
      </c>
      <c r="G59" s="18">
        <v>75161.52</v>
      </c>
      <c r="H59" s="16"/>
      <c r="I59" s="18">
        <v>0.9392</v>
      </c>
      <c r="J59" s="16"/>
      <c r="K59" s="16"/>
      <c r="L59" s="16"/>
    </row>
    <row r="60" ht="20.7" customHeight="1" spans="1:12">
      <c r="A60" s="15"/>
      <c r="B60" s="15" t="s">
        <v>95</v>
      </c>
      <c r="C60" s="15" t="s">
        <v>96</v>
      </c>
      <c r="D60" s="15" t="s">
        <v>27</v>
      </c>
      <c r="E60" s="18">
        <v>0.465</v>
      </c>
      <c r="F60" s="18">
        <v>118423.58</v>
      </c>
      <c r="G60" s="18">
        <v>55066.97</v>
      </c>
      <c r="H60" s="16"/>
      <c r="I60" s="18">
        <v>0.465</v>
      </c>
      <c r="J60" s="16"/>
      <c r="K60" s="16"/>
      <c r="L60" s="16"/>
    </row>
    <row r="61" ht="20.7" customHeight="1" spans="1:12">
      <c r="A61" s="15"/>
      <c r="B61" s="15" t="s">
        <v>97</v>
      </c>
      <c r="C61" s="15" t="s">
        <v>98</v>
      </c>
      <c r="D61" s="15" t="s">
        <v>27</v>
      </c>
      <c r="E61" s="18">
        <v>0.465</v>
      </c>
      <c r="F61" s="18">
        <v>140305.3</v>
      </c>
      <c r="G61" s="18">
        <v>65241.97</v>
      </c>
      <c r="H61" s="16"/>
      <c r="I61" s="18">
        <v>0.465</v>
      </c>
      <c r="J61" s="16"/>
      <c r="K61" s="16"/>
      <c r="L61" s="16"/>
    </row>
    <row r="62" ht="20.7" customHeight="1" spans="1:12">
      <c r="A62" s="15"/>
      <c r="B62" s="15" t="s">
        <v>99</v>
      </c>
      <c r="C62" s="15" t="s">
        <v>100</v>
      </c>
      <c r="D62" s="15" t="s">
        <v>27</v>
      </c>
      <c r="E62" s="18">
        <v>0.383</v>
      </c>
      <c r="F62" s="18">
        <v>95485.79</v>
      </c>
      <c r="G62" s="18">
        <v>36571.06</v>
      </c>
      <c r="H62" s="16"/>
      <c r="I62" s="18">
        <v>0.383</v>
      </c>
      <c r="J62" s="16"/>
      <c r="K62" s="16"/>
      <c r="L62" s="16"/>
    </row>
    <row r="63" ht="20.7" customHeight="1" spans="1:12">
      <c r="A63" s="15"/>
      <c r="B63" s="15" t="s">
        <v>101</v>
      </c>
      <c r="C63" s="15" t="s">
        <v>102</v>
      </c>
      <c r="D63" s="15" t="s">
        <v>59</v>
      </c>
      <c r="E63" s="18">
        <v>2.91</v>
      </c>
      <c r="F63" s="18">
        <v>10563.32</v>
      </c>
      <c r="G63" s="18">
        <v>30739.25</v>
      </c>
      <c r="H63" s="16"/>
      <c r="I63" s="18">
        <v>2.91</v>
      </c>
      <c r="J63" s="16"/>
      <c r="K63" s="16"/>
      <c r="L63" s="16"/>
    </row>
    <row r="64" ht="20.7" customHeight="1" spans="1:12">
      <c r="A64" s="15"/>
      <c r="B64" s="15" t="s">
        <v>103</v>
      </c>
      <c r="C64" s="15" t="s">
        <v>104</v>
      </c>
      <c r="D64" s="15" t="s">
        <v>105</v>
      </c>
      <c r="E64" s="18">
        <v>2.62</v>
      </c>
      <c r="F64" s="18">
        <v>6903.42</v>
      </c>
      <c r="G64" s="18">
        <v>18086.95</v>
      </c>
      <c r="H64" s="16"/>
      <c r="I64" s="18">
        <v>2.62</v>
      </c>
      <c r="J64" s="16"/>
      <c r="K64" s="16"/>
      <c r="L64" s="16"/>
    </row>
    <row r="65" ht="20.7" customHeight="1" spans="1:12">
      <c r="A65" s="15" t="s">
        <v>106</v>
      </c>
      <c r="B65" s="15"/>
      <c r="C65" s="15" t="s">
        <v>48</v>
      </c>
      <c r="D65" s="15"/>
      <c r="E65" s="15"/>
      <c r="F65" s="17"/>
      <c r="G65" s="18">
        <v>28989.6</v>
      </c>
      <c r="H65" s="16"/>
      <c r="I65" s="15"/>
      <c r="J65" s="16"/>
      <c r="K65" s="16"/>
      <c r="L65" s="16"/>
    </row>
    <row r="66" ht="20.7" customHeight="1" spans="1:12">
      <c r="A66" s="15"/>
      <c r="B66" s="15" t="s">
        <v>107</v>
      </c>
      <c r="C66" s="15" t="s">
        <v>108</v>
      </c>
      <c r="D66" s="15" t="s">
        <v>109</v>
      </c>
      <c r="E66" s="18">
        <v>0.783</v>
      </c>
      <c r="F66" s="17">
        <f>14581.17*0.9</f>
        <v>13123.053</v>
      </c>
      <c r="G66" s="18">
        <v>11417.06</v>
      </c>
      <c r="H66" s="16"/>
      <c r="I66" s="18">
        <v>0.783</v>
      </c>
      <c r="J66" s="16"/>
      <c r="K66" s="16"/>
      <c r="L66" s="16"/>
    </row>
    <row r="67" ht="20.7" customHeight="1" spans="1:12">
      <c r="A67" s="15"/>
      <c r="B67" s="15" t="s">
        <v>110</v>
      </c>
      <c r="C67" s="15" t="s">
        <v>111</v>
      </c>
      <c r="D67" s="15" t="s">
        <v>112</v>
      </c>
      <c r="E67" s="18">
        <v>0.26</v>
      </c>
      <c r="F67" s="17">
        <v>2174.92</v>
      </c>
      <c r="G67" s="18">
        <v>565.48</v>
      </c>
      <c r="H67" s="16"/>
      <c r="I67" s="18">
        <v>0.26</v>
      </c>
      <c r="J67" s="16"/>
      <c r="K67" s="16"/>
      <c r="L67" s="16"/>
    </row>
    <row r="68" ht="20.7" customHeight="1" spans="1:12">
      <c r="A68" s="15"/>
      <c r="B68" s="15" t="s">
        <v>113</v>
      </c>
      <c r="C68" s="15" t="s">
        <v>114</v>
      </c>
      <c r="D68" s="15" t="s">
        <v>115</v>
      </c>
      <c r="E68" s="18">
        <v>0.3</v>
      </c>
      <c r="F68" s="17">
        <f>6855.12*0.8</f>
        <v>5484.096</v>
      </c>
      <c r="G68" s="18">
        <v>2056.54</v>
      </c>
      <c r="H68" s="16"/>
      <c r="I68" s="18">
        <v>0.3</v>
      </c>
      <c r="J68" s="16"/>
      <c r="K68" s="16"/>
      <c r="L68" s="16"/>
    </row>
    <row r="69" ht="20.7" customHeight="1" spans="1:12">
      <c r="A69" s="15"/>
      <c r="B69" s="15" t="s">
        <v>116</v>
      </c>
      <c r="C69" s="15" t="s">
        <v>117</v>
      </c>
      <c r="D69" s="15" t="s">
        <v>115</v>
      </c>
      <c r="E69" s="18">
        <v>1.2</v>
      </c>
      <c r="F69" s="18">
        <f>6334.95*0.8</f>
        <v>5067.96</v>
      </c>
      <c r="G69" s="18">
        <v>7601.95</v>
      </c>
      <c r="H69" s="16"/>
      <c r="I69" s="18">
        <v>1.2</v>
      </c>
      <c r="J69" s="16"/>
      <c r="K69" s="16"/>
      <c r="L69" s="16"/>
    </row>
    <row r="70" ht="20.7" customHeight="1" spans="1:12">
      <c r="A70" s="15"/>
      <c r="B70" s="15" t="s">
        <v>118</v>
      </c>
      <c r="C70" s="15" t="s">
        <v>119</v>
      </c>
      <c r="D70" s="15" t="s">
        <v>112</v>
      </c>
      <c r="E70" s="18">
        <v>0.8</v>
      </c>
      <c r="F70" s="18">
        <f>3823.4*0.8</f>
        <v>3058.72</v>
      </c>
      <c r="G70" s="18">
        <v>3058.72</v>
      </c>
      <c r="H70" s="16"/>
      <c r="I70" s="18">
        <v>0.8</v>
      </c>
      <c r="J70" s="16"/>
      <c r="K70" s="16"/>
      <c r="L70" s="16"/>
    </row>
    <row r="71" ht="20.7" customHeight="1" spans="1:12">
      <c r="A71" s="15"/>
      <c r="B71" s="15" t="s">
        <v>120</v>
      </c>
      <c r="C71" s="15" t="s">
        <v>121</v>
      </c>
      <c r="D71" s="15" t="s">
        <v>122</v>
      </c>
      <c r="E71" s="18">
        <v>0.5</v>
      </c>
      <c r="F71" s="18">
        <v>8579.72</v>
      </c>
      <c r="G71" s="18">
        <v>4289.86</v>
      </c>
      <c r="H71" s="16"/>
      <c r="I71" s="18">
        <v>0.5</v>
      </c>
      <c r="J71" s="16"/>
      <c r="K71" s="16"/>
      <c r="L71" s="16"/>
    </row>
    <row r="72" ht="20.7" customHeight="1" spans="1:12">
      <c r="A72" s="15" t="s">
        <v>123</v>
      </c>
      <c r="B72" s="15"/>
      <c r="C72" s="15" t="s">
        <v>124</v>
      </c>
      <c r="D72" s="15"/>
      <c r="E72" s="15"/>
      <c r="F72" s="17"/>
      <c r="G72" s="18">
        <v>48050.19</v>
      </c>
      <c r="H72" s="16"/>
      <c r="I72" s="15"/>
      <c r="J72" s="16"/>
      <c r="K72" s="16"/>
      <c r="L72" s="16"/>
    </row>
    <row r="73" ht="20.7" customHeight="1" spans="1:12">
      <c r="A73" s="15"/>
      <c r="B73" s="15" t="s">
        <v>125</v>
      </c>
      <c r="C73" s="15" t="s">
        <v>126</v>
      </c>
      <c r="D73" s="15" t="s">
        <v>127</v>
      </c>
      <c r="E73" s="18">
        <v>2</v>
      </c>
      <c r="F73" s="18">
        <v>1158.7</v>
      </c>
      <c r="G73" s="18">
        <v>2317.4</v>
      </c>
      <c r="H73" s="16"/>
      <c r="I73" s="18">
        <v>2</v>
      </c>
      <c r="J73" s="16"/>
      <c r="K73" s="16"/>
      <c r="L73" s="16"/>
    </row>
    <row r="74" ht="20.7" customHeight="1" spans="1:12">
      <c r="A74" s="15"/>
      <c r="B74" s="15" t="s">
        <v>128</v>
      </c>
      <c r="C74" s="15" t="s">
        <v>129</v>
      </c>
      <c r="D74" s="15" t="s">
        <v>127</v>
      </c>
      <c r="E74" s="18">
        <v>2</v>
      </c>
      <c r="F74" s="18">
        <v>5628.86</v>
      </c>
      <c r="G74" s="18">
        <v>11257.71</v>
      </c>
      <c r="H74" s="16"/>
      <c r="I74" s="18">
        <v>2</v>
      </c>
      <c r="J74" s="16"/>
      <c r="K74" s="16"/>
      <c r="L74" s="16"/>
    </row>
    <row r="75" ht="20.7" customHeight="1" spans="1:12">
      <c r="A75" s="15"/>
      <c r="B75" s="15" t="s">
        <v>130</v>
      </c>
      <c r="C75" s="15" t="s">
        <v>131</v>
      </c>
      <c r="D75" s="15" t="s">
        <v>127</v>
      </c>
      <c r="E75" s="18">
        <v>2</v>
      </c>
      <c r="F75" s="18">
        <v>4550.81</v>
      </c>
      <c r="G75" s="18">
        <v>9101.61</v>
      </c>
      <c r="H75" s="16"/>
      <c r="I75" s="18">
        <v>2</v>
      </c>
      <c r="J75" s="16"/>
      <c r="K75" s="16"/>
      <c r="L75" s="16"/>
    </row>
    <row r="76" ht="20.7" customHeight="1" spans="1:12">
      <c r="A76" s="15"/>
      <c r="B76" s="15" t="s">
        <v>132</v>
      </c>
      <c r="C76" s="15" t="s">
        <v>133</v>
      </c>
      <c r="D76" s="15" t="s">
        <v>127</v>
      </c>
      <c r="E76" s="18">
        <v>2</v>
      </c>
      <c r="F76" s="18">
        <v>5575.66</v>
      </c>
      <c r="G76" s="18">
        <v>11151.32</v>
      </c>
      <c r="H76" s="16"/>
      <c r="I76" s="18">
        <v>2</v>
      </c>
      <c r="J76" s="16"/>
      <c r="K76" s="16"/>
      <c r="L76" s="16"/>
    </row>
    <row r="77" ht="20.7" customHeight="1" spans="1:12">
      <c r="A77" s="15"/>
      <c r="B77" s="15" t="s">
        <v>134</v>
      </c>
      <c r="C77" s="15" t="s">
        <v>135</v>
      </c>
      <c r="D77" s="15" t="s">
        <v>127</v>
      </c>
      <c r="E77" s="18">
        <v>2</v>
      </c>
      <c r="F77" s="18">
        <v>2796.59</v>
      </c>
      <c r="G77" s="18">
        <v>5593.18</v>
      </c>
      <c r="H77" s="16"/>
      <c r="I77" s="18">
        <v>2</v>
      </c>
      <c r="J77" s="16"/>
      <c r="K77" s="16"/>
      <c r="L77" s="16"/>
    </row>
    <row r="78" ht="20.7" customHeight="1" spans="1:12">
      <c r="A78" s="15"/>
      <c r="B78" s="15" t="s">
        <v>136</v>
      </c>
      <c r="C78" s="15" t="s">
        <v>137</v>
      </c>
      <c r="D78" s="15" t="s">
        <v>127</v>
      </c>
      <c r="E78" s="18">
        <v>2</v>
      </c>
      <c r="F78" s="18">
        <v>1432.98</v>
      </c>
      <c r="G78" s="18">
        <v>2865.96</v>
      </c>
      <c r="H78" s="16"/>
      <c r="I78" s="18">
        <v>2</v>
      </c>
      <c r="J78" s="16"/>
      <c r="K78" s="16"/>
      <c r="L78" s="16"/>
    </row>
    <row r="79" ht="20.7" customHeight="1" spans="1:12">
      <c r="A79" s="15"/>
      <c r="B79" s="15" t="s">
        <v>138</v>
      </c>
      <c r="C79" s="15" t="s">
        <v>139</v>
      </c>
      <c r="D79" s="15" t="s">
        <v>127</v>
      </c>
      <c r="E79" s="18">
        <v>2</v>
      </c>
      <c r="F79" s="18">
        <v>661.07</v>
      </c>
      <c r="G79" s="18">
        <v>1322.14</v>
      </c>
      <c r="H79" s="16"/>
      <c r="I79" s="18">
        <v>2</v>
      </c>
      <c r="J79" s="16"/>
      <c r="K79" s="16"/>
      <c r="L79" s="16"/>
    </row>
    <row r="80" ht="20.7" customHeight="1" spans="1:12">
      <c r="A80" s="15"/>
      <c r="B80" s="15" t="s">
        <v>140</v>
      </c>
      <c r="C80" s="15" t="s">
        <v>141</v>
      </c>
      <c r="D80" s="15" t="s">
        <v>105</v>
      </c>
      <c r="E80" s="18">
        <v>0.6</v>
      </c>
      <c r="F80" s="18">
        <v>4544.4</v>
      </c>
      <c r="G80" s="18">
        <v>2726.64</v>
      </c>
      <c r="H80" s="16"/>
      <c r="I80" s="18">
        <v>0.6</v>
      </c>
      <c r="J80" s="16"/>
      <c r="K80" s="16"/>
      <c r="L80" s="16"/>
    </row>
    <row r="81" ht="20.7" customHeight="1" spans="1:12">
      <c r="A81" s="15"/>
      <c r="B81" s="15" t="s">
        <v>142</v>
      </c>
      <c r="C81" s="15" t="s">
        <v>143</v>
      </c>
      <c r="D81" s="15" t="s">
        <v>105</v>
      </c>
      <c r="E81" s="18">
        <v>0.6</v>
      </c>
      <c r="F81" s="18">
        <v>942.03</v>
      </c>
      <c r="G81" s="18">
        <v>565.22</v>
      </c>
      <c r="H81" s="16"/>
      <c r="I81" s="18">
        <v>0.6</v>
      </c>
      <c r="J81" s="16"/>
      <c r="K81" s="16"/>
      <c r="L81" s="16"/>
    </row>
    <row r="82" ht="20.7" customHeight="1" spans="1:12">
      <c r="A82" s="15"/>
      <c r="B82" s="15" t="s">
        <v>144</v>
      </c>
      <c r="C82" s="15" t="s">
        <v>145</v>
      </c>
      <c r="D82" s="15" t="s">
        <v>105</v>
      </c>
      <c r="E82" s="18">
        <v>0.05</v>
      </c>
      <c r="F82" s="18">
        <v>5060.63</v>
      </c>
      <c r="G82" s="18">
        <v>253.03</v>
      </c>
      <c r="H82" s="16"/>
      <c r="I82" s="18">
        <v>0.05</v>
      </c>
      <c r="J82" s="16"/>
      <c r="K82" s="16"/>
      <c r="L82" s="16"/>
    </row>
    <row r="83" ht="20.7" customHeight="1" spans="1:12">
      <c r="A83" s="15"/>
      <c r="B83" s="15" t="s">
        <v>146</v>
      </c>
      <c r="C83" s="15" t="s">
        <v>147</v>
      </c>
      <c r="D83" s="15" t="s">
        <v>148</v>
      </c>
      <c r="E83" s="18">
        <v>1</v>
      </c>
      <c r="F83" s="18">
        <v>73.83</v>
      </c>
      <c r="G83" s="18">
        <v>73.83</v>
      </c>
      <c r="H83" s="16"/>
      <c r="I83" s="18">
        <v>1</v>
      </c>
      <c r="J83" s="16"/>
      <c r="K83" s="16"/>
      <c r="L83" s="16"/>
    </row>
    <row r="84" ht="20.7" customHeight="1" spans="1:12">
      <c r="A84" s="15"/>
      <c r="B84" s="15" t="s">
        <v>149</v>
      </c>
      <c r="C84" s="15" t="s">
        <v>150</v>
      </c>
      <c r="D84" s="15" t="s">
        <v>151</v>
      </c>
      <c r="E84" s="18">
        <v>0.36</v>
      </c>
      <c r="F84" s="18">
        <v>2283.7</v>
      </c>
      <c r="G84" s="18">
        <v>822.13</v>
      </c>
      <c r="H84" s="16"/>
      <c r="I84" s="18">
        <v>0.36</v>
      </c>
      <c r="J84" s="16"/>
      <c r="K84" s="16"/>
      <c r="L84" s="16"/>
    </row>
    <row r="85" ht="20.7" customHeight="1" spans="1:12">
      <c r="A85" s="15" t="s">
        <v>32</v>
      </c>
      <c r="B85" s="15"/>
      <c r="C85" s="15" t="s">
        <v>152</v>
      </c>
      <c r="D85" s="15" t="s">
        <v>153</v>
      </c>
      <c r="E85" s="18">
        <v>0.5</v>
      </c>
      <c r="F85" s="17"/>
      <c r="G85" s="18">
        <v>49101.57</v>
      </c>
      <c r="H85" s="16"/>
      <c r="I85" s="18">
        <v>0.5</v>
      </c>
      <c r="J85" s="16"/>
      <c r="K85" s="16"/>
      <c r="L85" s="16"/>
    </row>
    <row r="86" ht="20.7" customHeight="1" spans="1:12">
      <c r="A86" s="15" t="s">
        <v>23</v>
      </c>
      <c r="B86" s="15"/>
      <c r="C86" s="15" t="s">
        <v>48</v>
      </c>
      <c r="D86" s="15"/>
      <c r="E86" s="15"/>
      <c r="F86" s="17"/>
      <c r="G86" s="18">
        <v>49101.57</v>
      </c>
      <c r="H86" s="16"/>
      <c r="I86" s="15"/>
      <c r="J86" s="16"/>
      <c r="K86" s="16"/>
      <c r="L86" s="16"/>
    </row>
    <row r="87" ht="20.7" customHeight="1" spans="1:12">
      <c r="A87" s="15"/>
      <c r="B87" s="15" t="s">
        <v>154</v>
      </c>
      <c r="C87" s="15" t="s">
        <v>155</v>
      </c>
      <c r="D87" s="15" t="s">
        <v>156</v>
      </c>
      <c r="E87" s="18">
        <v>0.2</v>
      </c>
      <c r="F87" s="18">
        <v>101562.73</v>
      </c>
      <c r="G87" s="18">
        <v>20312.55</v>
      </c>
      <c r="H87" s="16"/>
      <c r="I87" s="18">
        <v>0.2</v>
      </c>
      <c r="J87" s="16"/>
      <c r="K87" s="16"/>
      <c r="L87" s="16"/>
    </row>
    <row r="88" ht="20.7" customHeight="1" spans="1:12">
      <c r="A88" s="15"/>
      <c r="B88" s="15" t="s">
        <v>157</v>
      </c>
      <c r="C88" s="15" t="s">
        <v>158</v>
      </c>
      <c r="D88" s="15" t="s">
        <v>156</v>
      </c>
      <c r="E88" s="18">
        <v>0.3</v>
      </c>
      <c r="F88" s="18">
        <v>95963.42</v>
      </c>
      <c r="G88" s="18">
        <v>28789.03</v>
      </c>
      <c r="H88" s="16"/>
      <c r="I88" s="18">
        <v>0.3</v>
      </c>
      <c r="J88" s="16"/>
      <c r="K88" s="16"/>
      <c r="L88" s="16"/>
    </row>
    <row r="89" ht="20.7" customHeight="1" spans="1:12">
      <c r="A89" s="15" t="s">
        <v>159</v>
      </c>
      <c r="B89" s="15"/>
      <c r="C89" s="15" t="s">
        <v>160</v>
      </c>
      <c r="D89" s="15"/>
      <c r="E89" s="15"/>
      <c r="F89" s="17"/>
      <c r="G89" s="17">
        <f>G90+G103+G116+G128</f>
        <v>188119.35429657</v>
      </c>
      <c r="H89" s="16"/>
      <c r="I89" s="15"/>
      <c r="J89" s="16"/>
      <c r="K89" s="16"/>
      <c r="L89" s="16"/>
    </row>
    <row r="90" ht="20.7" customHeight="1" spans="1:12">
      <c r="A90" s="15" t="s">
        <v>20</v>
      </c>
      <c r="B90" s="15"/>
      <c r="C90" s="15" t="s">
        <v>161</v>
      </c>
      <c r="D90" s="15" t="s">
        <v>82</v>
      </c>
      <c r="E90" s="18">
        <v>4</v>
      </c>
      <c r="F90" s="17"/>
      <c r="G90" s="17">
        <f>G91+G94+G97+G101</f>
        <v>29943.20420657</v>
      </c>
      <c r="H90" s="16"/>
      <c r="I90" s="18">
        <v>7</v>
      </c>
      <c r="J90" s="16"/>
      <c r="K90" s="16"/>
      <c r="L90" s="16"/>
    </row>
    <row r="91" ht="20.7" customHeight="1" spans="1:12">
      <c r="A91" s="15" t="s">
        <v>23</v>
      </c>
      <c r="B91" s="15"/>
      <c r="C91" s="15" t="s">
        <v>24</v>
      </c>
      <c r="D91" s="15"/>
      <c r="E91" s="15"/>
      <c r="F91" s="17"/>
      <c r="G91" s="17">
        <f>G92+G93</f>
        <v>1547.303192</v>
      </c>
      <c r="H91" s="16"/>
      <c r="I91" s="15"/>
      <c r="J91" s="16"/>
      <c r="K91" s="16"/>
      <c r="L91" s="16"/>
    </row>
    <row r="92" ht="20.7" customHeight="1" spans="1:12">
      <c r="A92" s="15"/>
      <c r="B92" s="15" t="s">
        <v>162</v>
      </c>
      <c r="C92" s="15" t="s">
        <v>163</v>
      </c>
      <c r="D92" s="15" t="s">
        <v>59</v>
      </c>
      <c r="E92" s="18">
        <v>0.836</v>
      </c>
      <c r="F92" s="18">
        <v>360.19</v>
      </c>
      <c r="G92" s="17">
        <f>F92*E92</f>
        <v>301.11884</v>
      </c>
      <c r="H92" s="16"/>
      <c r="I92" s="18">
        <v>1.463</v>
      </c>
      <c r="J92" s="16"/>
      <c r="K92" s="16"/>
      <c r="L92" s="16"/>
    </row>
    <row r="93" ht="20.7" customHeight="1" spans="1:12">
      <c r="A93" s="15"/>
      <c r="B93" s="15" t="s">
        <v>60</v>
      </c>
      <c r="C93" s="15" t="s">
        <v>61</v>
      </c>
      <c r="D93" s="15" t="s">
        <v>59</v>
      </c>
      <c r="E93" s="18">
        <v>0.6048</v>
      </c>
      <c r="F93" s="18">
        <v>2060.49</v>
      </c>
      <c r="G93" s="17">
        <f>F93*E93</f>
        <v>1246.184352</v>
      </c>
      <c r="H93" s="16"/>
      <c r="I93" s="18">
        <v>1.0584</v>
      </c>
      <c r="J93" s="16"/>
      <c r="K93" s="16"/>
      <c r="L93" s="16"/>
    </row>
    <row r="94" ht="20.7" customHeight="1" spans="1:12">
      <c r="A94" s="15" t="s">
        <v>47</v>
      </c>
      <c r="B94" s="15"/>
      <c r="C94" s="15" t="s">
        <v>86</v>
      </c>
      <c r="D94" s="15"/>
      <c r="E94" s="18"/>
      <c r="F94" s="17"/>
      <c r="G94" s="17">
        <f>G95+G96</f>
        <v>9646.85256</v>
      </c>
      <c r="H94" s="16"/>
      <c r="I94" s="15"/>
      <c r="J94" s="16"/>
      <c r="K94" s="16"/>
      <c r="L94" s="16"/>
    </row>
    <row r="95" ht="20.7" customHeight="1" spans="1:12">
      <c r="A95" s="15"/>
      <c r="B95" s="15" t="s">
        <v>164</v>
      </c>
      <c r="C95" s="15" t="s">
        <v>165</v>
      </c>
      <c r="D95" s="15" t="s">
        <v>27</v>
      </c>
      <c r="E95" s="18">
        <v>0.096</v>
      </c>
      <c r="F95" s="18">
        <v>59792.23</v>
      </c>
      <c r="G95" s="17">
        <f>F95*E95</f>
        <v>5740.05408</v>
      </c>
      <c r="H95" s="16"/>
      <c r="I95" s="18">
        <v>0.168</v>
      </c>
      <c r="J95" s="16"/>
      <c r="K95" s="16"/>
      <c r="L95" s="16"/>
    </row>
    <row r="96" ht="20.7" customHeight="1" spans="1:12">
      <c r="A96" s="15"/>
      <c r="B96" s="15" t="s">
        <v>166</v>
      </c>
      <c r="C96" s="15" t="s">
        <v>167</v>
      </c>
      <c r="D96" s="15" t="s">
        <v>59</v>
      </c>
      <c r="E96" s="18">
        <v>0.1296</v>
      </c>
      <c r="F96" s="18">
        <v>30145.05</v>
      </c>
      <c r="G96" s="17">
        <f>F96*E96</f>
        <v>3906.79848</v>
      </c>
      <c r="H96" s="16"/>
      <c r="I96" s="18">
        <v>0.2268</v>
      </c>
      <c r="J96" s="16"/>
      <c r="K96" s="16"/>
      <c r="L96" s="16"/>
    </row>
    <row r="97" ht="20.7" customHeight="1" spans="1:12">
      <c r="A97" s="15" t="s">
        <v>90</v>
      </c>
      <c r="B97" s="15"/>
      <c r="C97" s="15" t="s">
        <v>62</v>
      </c>
      <c r="D97" s="15"/>
      <c r="E97" s="18"/>
      <c r="F97" s="17"/>
      <c r="G97" s="17">
        <f>G98+G99+G100</f>
        <v>6787.33085457</v>
      </c>
      <c r="H97" s="16"/>
      <c r="I97" s="15"/>
      <c r="J97" s="16"/>
      <c r="K97" s="16"/>
      <c r="L97" s="16"/>
    </row>
    <row r="98" ht="20.7" customHeight="1" spans="1:12">
      <c r="A98" s="15"/>
      <c r="B98" s="15" t="s">
        <v>168</v>
      </c>
      <c r="C98" s="15" t="s">
        <v>169</v>
      </c>
      <c r="D98" s="15" t="s">
        <v>59</v>
      </c>
      <c r="E98" s="18">
        <v>0.068</v>
      </c>
      <c r="F98" s="18">
        <v>2744.06</v>
      </c>
      <c r="G98" s="17">
        <f>F98*E98</f>
        <v>186.59608</v>
      </c>
      <c r="H98" s="16"/>
      <c r="I98" s="18">
        <v>0.119</v>
      </c>
      <c r="J98" s="16"/>
      <c r="K98" s="16"/>
      <c r="L98" s="16"/>
    </row>
    <row r="99" ht="20.7" customHeight="1" spans="1:12">
      <c r="A99" s="15"/>
      <c r="B99" s="15" t="s">
        <v>170</v>
      </c>
      <c r="C99" s="15" t="s">
        <v>171</v>
      </c>
      <c r="D99" s="15" t="s">
        <v>105</v>
      </c>
      <c r="E99" s="18">
        <v>0.388571</v>
      </c>
      <c r="F99" s="18">
        <v>7492.67</v>
      </c>
      <c r="G99" s="17">
        <f t="shared" ref="G99:G100" si="3">F99*E99</f>
        <v>2911.43427457</v>
      </c>
      <c r="H99" s="16"/>
      <c r="I99" s="18">
        <v>0.68</v>
      </c>
      <c r="J99" s="16"/>
      <c r="K99" s="16"/>
      <c r="L99" s="16"/>
    </row>
    <row r="100" ht="20.7" customHeight="1" spans="1:12">
      <c r="A100" s="15"/>
      <c r="B100" s="15" t="s">
        <v>172</v>
      </c>
      <c r="C100" s="15" t="s">
        <v>173</v>
      </c>
      <c r="D100" s="15" t="s">
        <v>27</v>
      </c>
      <c r="E100" s="18">
        <v>0.05</v>
      </c>
      <c r="F100" s="18">
        <v>73786.01</v>
      </c>
      <c r="G100" s="17">
        <f t="shared" si="3"/>
        <v>3689.3005</v>
      </c>
      <c r="H100" s="16"/>
      <c r="I100" s="18">
        <v>0.0875</v>
      </c>
      <c r="J100" s="16"/>
      <c r="K100" s="16"/>
      <c r="L100" s="16"/>
    </row>
    <row r="101" ht="20.7" customHeight="1" spans="1:12">
      <c r="A101" s="15" t="s">
        <v>106</v>
      </c>
      <c r="B101" s="15"/>
      <c r="C101" s="15" t="s">
        <v>48</v>
      </c>
      <c r="D101" s="15"/>
      <c r="E101" s="18"/>
      <c r="F101" s="17"/>
      <c r="G101" s="17">
        <f>G102</f>
        <v>11961.7176</v>
      </c>
      <c r="H101" s="16"/>
      <c r="I101" s="15"/>
      <c r="J101" s="16"/>
      <c r="K101" s="16"/>
      <c r="L101" s="16"/>
    </row>
    <row r="102" ht="20.7" customHeight="1" spans="1:12">
      <c r="A102" s="15"/>
      <c r="B102" s="15" t="s">
        <v>174</v>
      </c>
      <c r="C102" s="15" t="s">
        <v>175</v>
      </c>
      <c r="D102" s="15" t="s">
        <v>176</v>
      </c>
      <c r="E102" s="18">
        <v>0.24</v>
      </c>
      <c r="F102" s="18">
        <v>49840.49</v>
      </c>
      <c r="G102" s="17">
        <f>F102*E102</f>
        <v>11961.7176</v>
      </c>
      <c r="H102" s="16"/>
      <c r="I102" s="18">
        <v>0.42</v>
      </c>
      <c r="J102" s="16"/>
      <c r="K102" s="16"/>
      <c r="L102" s="16"/>
    </row>
    <row r="103" ht="20.7" customHeight="1" spans="1:12">
      <c r="A103" s="15" t="s">
        <v>32</v>
      </c>
      <c r="B103" s="15"/>
      <c r="C103" s="15" t="s">
        <v>177</v>
      </c>
      <c r="D103" s="15" t="s">
        <v>82</v>
      </c>
      <c r="E103" s="18">
        <v>3</v>
      </c>
      <c r="F103" s="17"/>
      <c r="G103" s="17">
        <f>G104+G107+G110+G114</f>
        <v>20064.220894</v>
      </c>
      <c r="H103" s="16"/>
      <c r="I103" s="18">
        <v>6</v>
      </c>
      <c r="J103" s="16"/>
      <c r="K103" s="16"/>
      <c r="L103" s="16"/>
    </row>
    <row r="104" ht="20.7" customHeight="1" spans="1:12">
      <c r="A104" s="15" t="s">
        <v>23</v>
      </c>
      <c r="B104" s="15"/>
      <c r="C104" s="15" t="s">
        <v>24</v>
      </c>
      <c r="D104" s="15"/>
      <c r="E104" s="15"/>
      <c r="F104" s="17"/>
      <c r="G104" s="17">
        <f>G105+G106</f>
        <v>943.780899</v>
      </c>
      <c r="H104" s="16"/>
      <c r="I104" s="15"/>
      <c r="J104" s="16"/>
      <c r="K104" s="16"/>
      <c r="L104" s="16"/>
    </row>
    <row r="105" ht="20.7" customHeight="1" spans="1:12">
      <c r="A105" s="15"/>
      <c r="B105" s="15" t="s">
        <v>162</v>
      </c>
      <c r="C105" s="15" t="s">
        <v>163</v>
      </c>
      <c r="D105" s="15" t="s">
        <v>59</v>
      </c>
      <c r="E105" s="18">
        <f>I105/2</f>
        <v>0.4836</v>
      </c>
      <c r="F105" s="18">
        <v>360.19</v>
      </c>
      <c r="G105" s="17">
        <f>F105*E105</f>
        <v>174.187884</v>
      </c>
      <c r="H105" s="16"/>
      <c r="I105" s="18">
        <v>0.9672</v>
      </c>
      <c r="J105" s="16"/>
      <c r="K105" s="16"/>
      <c r="L105" s="16"/>
    </row>
    <row r="106" ht="20.7" customHeight="1" spans="1:12">
      <c r="A106" s="15"/>
      <c r="B106" s="15" t="s">
        <v>60</v>
      </c>
      <c r="C106" s="15" t="s">
        <v>61</v>
      </c>
      <c r="D106" s="15" t="s">
        <v>59</v>
      </c>
      <c r="E106" s="18">
        <f>I106/2</f>
        <v>0.3735</v>
      </c>
      <c r="F106" s="18">
        <v>2060.49</v>
      </c>
      <c r="G106" s="17">
        <f>F106*E106</f>
        <v>769.593015</v>
      </c>
      <c r="H106" s="16"/>
      <c r="I106" s="18">
        <v>0.747</v>
      </c>
      <c r="J106" s="16"/>
      <c r="K106" s="16"/>
      <c r="L106" s="16"/>
    </row>
    <row r="107" ht="20.7" customHeight="1" spans="1:12">
      <c r="A107" s="15" t="s">
        <v>47</v>
      </c>
      <c r="B107" s="15"/>
      <c r="C107" s="15" t="s">
        <v>86</v>
      </c>
      <c r="D107" s="15"/>
      <c r="E107" s="15"/>
      <c r="F107" s="17"/>
      <c r="G107" s="17">
        <f>G108+G109</f>
        <v>6594.692826</v>
      </c>
      <c r="H107" s="16"/>
      <c r="I107" s="15"/>
      <c r="J107" s="16"/>
      <c r="K107" s="16"/>
      <c r="L107" s="16"/>
    </row>
    <row r="108" ht="20.7" customHeight="1" spans="1:12">
      <c r="A108" s="15"/>
      <c r="B108" s="15" t="s">
        <v>164</v>
      </c>
      <c r="C108" s="15" t="s">
        <v>165</v>
      </c>
      <c r="D108" s="15" t="s">
        <v>27</v>
      </c>
      <c r="E108" s="18">
        <f>I108/2</f>
        <v>0.0687</v>
      </c>
      <c r="F108" s="18">
        <v>59792.23</v>
      </c>
      <c r="G108" s="17">
        <f>F108*E108</f>
        <v>4107.726201</v>
      </c>
      <c r="H108" s="16"/>
      <c r="I108" s="18">
        <v>0.1374</v>
      </c>
      <c r="J108" s="16"/>
      <c r="K108" s="16"/>
      <c r="L108" s="16"/>
    </row>
    <row r="109" ht="20.7" customHeight="1" spans="1:12">
      <c r="A109" s="15"/>
      <c r="B109" s="15" t="s">
        <v>166</v>
      </c>
      <c r="C109" s="15" t="s">
        <v>167</v>
      </c>
      <c r="D109" s="15" t="s">
        <v>59</v>
      </c>
      <c r="E109" s="18">
        <f>I109/2</f>
        <v>0.0825</v>
      </c>
      <c r="F109" s="18">
        <v>30145.05</v>
      </c>
      <c r="G109" s="17">
        <f>F109*E109</f>
        <v>2486.966625</v>
      </c>
      <c r="H109" s="16"/>
      <c r="I109" s="18">
        <v>0.165</v>
      </c>
      <c r="J109" s="16"/>
      <c r="K109" s="16"/>
      <c r="L109" s="16"/>
    </row>
    <row r="110" ht="20.7" customHeight="1" spans="1:12">
      <c r="A110" s="15" t="s">
        <v>90</v>
      </c>
      <c r="B110" s="15"/>
      <c r="C110" s="15" t="s">
        <v>62</v>
      </c>
      <c r="D110" s="15"/>
      <c r="E110" s="15"/>
      <c r="F110" s="17"/>
      <c r="G110" s="17">
        <f>G111+G112+G113</f>
        <v>3554.458969</v>
      </c>
      <c r="H110" s="16"/>
      <c r="I110" s="15"/>
      <c r="J110" s="16"/>
      <c r="K110" s="16"/>
      <c r="L110" s="16"/>
    </row>
    <row r="111" ht="20.7" customHeight="1" spans="1:12">
      <c r="A111" s="15"/>
      <c r="B111" s="15" t="s">
        <v>168</v>
      </c>
      <c r="C111" s="15" t="s">
        <v>169</v>
      </c>
      <c r="D111" s="15" t="s">
        <v>59</v>
      </c>
      <c r="E111" s="18">
        <f>I111/2</f>
        <v>0.0222</v>
      </c>
      <c r="F111" s="18">
        <v>2744.06</v>
      </c>
      <c r="G111" s="17">
        <f>F111*E111</f>
        <v>60.918132</v>
      </c>
      <c r="H111" s="16"/>
      <c r="I111" s="18">
        <v>0.0444</v>
      </c>
      <c r="J111" s="16"/>
      <c r="K111" s="16"/>
      <c r="L111" s="16"/>
    </row>
    <row r="112" ht="20.7" customHeight="1" spans="1:12">
      <c r="A112" s="15"/>
      <c r="B112" s="15" t="s">
        <v>170</v>
      </c>
      <c r="C112" s="15" t="s">
        <v>171</v>
      </c>
      <c r="D112" s="15" t="s">
        <v>105</v>
      </c>
      <c r="E112" s="18">
        <f t="shared" ref="E112:E113" si="4">I112/2</f>
        <v>0.1856</v>
      </c>
      <c r="F112" s="18">
        <v>7492.67</v>
      </c>
      <c r="G112" s="17">
        <f t="shared" ref="G112:G113" si="5">F112*E112</f>
        <v>1390.639552</v>
      </c>
      <c r="H112" s="16"/>
      <c r="I112" s="18">
        <v>0.3712</v>
      </c>
      <c r="J112" s="16"/>
      <c r="K112" s="16"/>
      <c r="L112" s="16"/>
    </row>
    <row r="113" ht="20.7" customHeight="1" spans="1:12">
      <c r="A113" s="15"/>
      <c r="B113" s="15" t="s">
        <v>172</v>
      </c>
      <c r="C113" s="15" t="s">
        <v>173</v>
      </c>
      <c r="D113" s="15" t="s">
        <v>27</v>
      </c>
      <c r="E113" s="18">
        <f t="shared" si="4"/>
        <v>0.0285</v>
      </c>
      <c r="F113" s="18">
        <v>73786.01</v>
      </c>
      <c r="G113" s="17">
        <f t="shared" si="5"/>
        <v>2102.901285</v>
      </c>
      <c r="H113" s="16"/>
      <c r="I113" s="18">
        <v>0.057</v>
      </c>
      <c r="J113" s="16"/>
      <c r="K113" s="16"/>
      <c r="L113" s="16"/>
    </row>
    <row r="114" ht="20.7" customHeight="1" spans="1:12">
      <c r="A114" s="15" t="s">
        <v>106</v>
      </c>
      <c r="B114" s="15"/>
      <c r="C114" s="15" t="s">
        <v>48</v>
      </c>
      <c r="D114" s="15"/>
      <c r="E114" s="15"/>
      <c r="F114" s="17"/>
      <c r="G114" s="17">
        <f>G115</f>
        <v>8971.2882</v>
      </c>
      <c r="H114" s="16"/>
      <c r="I114" s="15"/>
      <c r="J114" s="16"/>
      <c r="K114" s="16"/>
      <c r="L114" s="16"/>
    </row>
    <row r="115" ht="20.7" customHeight="1" spans="1:12">
      <c r="A115" s="15"/>
      <c r="B115" s="15" t="s">
        <v>174</v>
      </c>
      <c r="C115" s="15" t="s">
        <v>175</v>
      </c>
      <c r="D115" s="15" t="s">
        <v>176</v>
      </c>
      <c r="E115" s="18">
        <v>0.18</v>
      </c>
      <c r="F115" s="18">
        <v>49840.49</v>
      </c>
      <c r="G115" s="17">
        <f>F115*E115</f>
        <v>8971.2882</v>
      </c>
      <c r="H115" s="16"/>
      <c r="I115" s="18">
        <v>0.36</v>
      </c>
      <c r="J115" s="16"/>
      <c r="K115" s="16"/>
      <c r="L115" s="16"/>
    </row>
    <row r="116" ht="20.7" customHeight="1" spans="1:12">
      <c r="A116" s="15" t="s">
        <v>37</v>
      </c>
      <c r="B116" s="15"/>
      <c r="C116" s="15" t="s">
        <v>178</v>
      </c>
      <c r="D116" s="15" t="s">
        <v>82</v>
      </c>
      <c r="E116" s="18">
        <v>30</v>
      </c>
      <c r="F116" s="17"/>
      <c r="G116" s="17">
        <f>G117+G120+G123+G126</f>
        <v>133498.610214</v>
      </c>
      <c r="H116" s="16"/>
      <c r="I116" s="18">
        <v>60</v>
      </c>
      <c r="J116" s="16"/>
      <c r="K116" s="16"/>
      <c r="L116" s="16"/>
    </row>
    <row r="117" ht="20.7" customHeight="1" spans="1:12">
      <c r="A117" s="15" t="s">
        <v>23</v>
      </c>
      <c r="B117" s="15"/>
      <c r="C117" s="15" t="s">
        <v>24</v>
      </c>
      <c r="D117" s="15"/>
      <c r="E117" s="15"/>
      <c r="F117" s="17"/>
      <c r="G117" s="17">
        <f>G118+G119</f>
        <v>6291.15228</v>
      </c>
      <c r="H117" s="16"/>
      <c r="I117" s="15"/>
      <c r="J117" s="16"/>
      <c r="K117" s="16"/>
      <c r="L117" s="16"/>
    </row>
    <row r="118" ht="20.7" customHeight="1" spans="1:12">
      <c r="A118" s="15"/>
      <c r="B118" s="15" t="s">
        <v>162</v>
      </c>
      <c r="C118" s="15" t="s">
        <v>163</v>
      </c>
      <c r="D118" s="15" t="s">
        <v>59</v>
      </c>
      <c r="E118" s="18">
        <f>I118/2</f>
        <v>3.222</v>
      </c>
      <c r="F118" s="18">
        <v>360.19</v>
      </c>
      <c r="G118" s="17">
        <f>F118*E118</f>
        <v>1160.53218</v>
      </c>
      <c r="H118" s="16"/>
      <c r="I118" s="18">
        <v>6.444</v>
      </c>
      <c r="J118" s="16"/>
      <c r="K118" s="16"/>
      <c r="L118" s="16"/>
    </row>
    <row r="119" ht="20.7" customHeight="1" spans="1:12">
      <c r="A119" s="15"/>
      <c r="B119" s="15" t="s">
        <v>60</v>
      </c>
      <c r="C119" s="15" t="s">
        <v>61</v>
      </c>
      <c r="D119" s="15" t="s">
        <v>59</v>
      </c>
      <c r="E119" s="18">
        <f>I119/2</f>
        <v>2.49</v>
      </c>
      <c r="F119" s="18">
        <v>2060.49</v>
      </c>
      <c r="G119" s="17">
        <f>F119*E119</f>
        <v>5130.6201</v>
      </c>
      <c r="H119" s="16"/>
      <c r="I119" s="18">
        <v>4.98</v>
      </c>
      <c r="J119" s="16"/>
      <c r="K119" s="16"/>
      <c r="L119" s="16"/>
    </row>
    <row r="120" ht="20.7" customHeight="1" spans="1:12">
      <c r="A120" s="15" t="s">
        <v>47</v>
      </c>
      <c r="B120" s="15"/>
      <c r="C120" s="15" t="s">
        <v>86</v>
      </c>
      <c r="D120" s="15"/>
      <c r="E120" s="15"/>
      <c r="F120" s="17"/>
      <c r="G120" s="17">
        <f>G121+G122</f>
        <v>57717.32961</v>
      </c>
      <c r="H120" s="16"/>
      <c r="I120" s="15"/>
      <c r="J120" s="16"/>
      <c r="K120" s="16"/>
      <c r="L120" s="16"/>
    </row>
    <row r="121" ht="20.7" customHeight="1" spans="1:12">
      <c r="A121" s="15"/>
      <c r="B121" s="15" t="s">
        <v>164</v>
      </c>
      <c r="C121" s="15" t="s">
        <v>165</v>
      </c>
      <c r="D121" s="15" t="s">
        <v>27</v>
      </c>
      <c r="E121" s="18">
        <f>I121/2</f>
        <v>0.687</v>
      </c>
      <c r="F121" s="18">
        <v>59792.23</v>
      </c>
      <c r="G121" s="17">
        <f>F121*E121</f>
        <v>41077.26201</v>
      </c>
      <c r="H121" s="16"/>
      <c r="I121" s="18">
        <v>1.374</v>
      </c>
      <c r="J121" s="16"/>
      <c r="K121" s="16"/>
      <c r="L121" s="16"/>
    </row>
    <row r="122" ht="20.7" customHeight="1" spans="1:12">
      <c r="A122" s="15"/>
      <c r="B122" s="15" t="s">
        <v>166</v>
      </c>
      <c r="C122" s="15" t="s">
        <v>167</v>
      </c>
      <c r="D122" s="15" t="s">
        <v>59</v>
      </c>
      <c r="E122" s="18">
        <f>I122/2</f>
        <v>0.552</v>
      </c>
      <c r="F122" s="18">
        <v>30145.05</v>
      </c>
      <c r="G122" s="17">
        <f>F122*E122</f>
        <v>16640.0676</v>
      </c>
      <c r="H122" s="16"/>
      <c r="I122" s="18">
        <v>1.104</v>
      </c>
      <c r="J122" s="16"/>
      <c r="K122" s="16"/>
      <c r="L122" s="16"/>
    </row>
    <row r="123" ht="20.7" customHeight="1" spans="1:12">
      <c r="A123" s="15" t="s">
        <v>90</v>
      </c>
      <c r="B123" s="15"/>
      <c r="C123" s="15" t="s">
        <v>62</v>
      </c>
      <c r="D123" s="15"/>
      <c r="E123" s="15"/>
      <c r="F123" s="17"/>
      <c r="G123" s="17">
        <f>G124+G125</f>
        <v>9681.540324</v>
      </c>
      <c r="H123" s="16"/>
      <c r="I123" s="15"/>
      <c r="J123" s="16"/>
      <c r="K123" s="16"/>
      <c r="L123" s="16"/>
    </row>
    <row r="124" ht="20.7" customHeight="1" spans="1:12">
      <c r="A124" s="15"/>
      <c r="B124" s="15" t="s">
        <v>168</v>
      </c>
      <c r="C124" s="15" t="s">
        <v>169</v>
      </c>
      <c r="D124" s="15" t="s">
        <v>59</v>
      </c>
      <c r="E124" s="18">
        <f>I124/2</f>
        <v>0.15</v>
      </c>
      <c r="F124" s="18">
        <v>2744.06</v>
      </c>
      <c r="G124" s="17">
        <f>F124*E124</f>
        <v>411.609</v>
      </c>
      <c r="H124" s="16"/>
      <c r="I124" s="18">
        <v>0.3</v>
      </c>
      <c r="J124" s="16"/>
      <c r="K124" s="16"/>
      <c r="L124" s="16"/>
    </row>
    <row r="125" ht="20.7" customHeight="1" spans="1:12">
      <c r="A125" s="15"/>
      <c r="B125" s="15" t="s">
        <v>170</v>
      </c>
      <c r="C125" s="15" t="s">
        <v>171</v>
      </c>
      <c r="D125" s="15" t="s">
        <v>105</v>
      </c>
      <c r="E125" s="18">
        <f>I125/2</f>
        <v>1.2372</v>
      </c>
      <c r="F125" s="18">
        <v>7492.67</v>
      </c>
      <c r="G125" s="17">
        <f>F125*E125</f>
        <v>9269.931324</v>
      </c>
      <c r="H125" s="16"/>
      <c r="I125" s="18">
        <v>2.4744</v>
      </c>
      <c r="J125" s="16"/>
      <c r="K125" s="16"/>
      <c r="L125" s="16"/>
    </row>
    <row r="126" ht="20.7" customHeight="1" spans="1:12">
      <c r="A126" s="15" t="s">
        <v>106</v>
      </c>
      <c r="B126" s="15"/>
      <c r="C126" s="15" t="s">
        <v>48</v>
      </c>
      <c r="D126" s="15"/>
      <c r="E126" s="15"/>
      <c r="F126" s="17"/>
      <c r="G126" s="17">
        <f>G127</f>
        <v>59808.588</v>
      </c>
      <c r="H126" s="16"/>
      <c r="I126" s="15"/>
      <c r="J126" s="16"/>
      <c r="K126" s="16"/>
      <c r="L126" s="16"/>
    </row>
    <row r="127" ht="20.7" customHeight="1" spans="1:12">
      <c r="A127" s="15"/>
      <c r="B127" s="15" t="s">
        <v>174</v>
      </c>
      <c r="C127" s="15" t="s">
        <v>175</v>
      </c>
      <c r="D127" s="15" t="s">
        <v>176</v>
      </c>
      <c r="E127" s="18">
        <f>I127/2</f>
        <v>1.2</v>
      </c>
      <c r="F127" s="18">
        <v>49840.49</v>
      </c>
      <c r="G127" s="17">
        <f>F127*E127</f>
        <v>59808.588</v>
      </c>
      <c r="H127" s="16"/>
      <c r="I127" s="18">
        <v>2.4</v>
      </c>
      <c r="J127" s="16"/>
      <c r="K127" s="16"/>
      <c r="L127" s="16"/>
    </row>
    <row r="128" ht="20.7" customHeight="1" spans="1:12">
      <c r="A128" s="15" t="s">
        <v>179</v>
      </c>
      <c r="B128" s="15"/>
      <c r="C128" s="15" t="s">
        <v>180</v>
      </c>
      <c r="D128" s="15" t="s">
        <v>82</v>
      </c>
      <c r="E128" s="18">
        <v>3</v>
      </c>
      <c r="F128" s="17"/>
      <c r="G128" s="17">
        <f>G129+G132+G138</f>
        <v>4613.318982</v>
      </c>
      <c r="H128" s="16"/>
      <c r="I128" s="18">
        <v>9</v>
      </c>
      <c r="J128" s="16"/>
      <c r="K128" s="16"/>
      <c r="L128" s="16">
        <f>E128/I128</f>
        <v>0.333333333333333</v>
      </c>
    </row>
    <row r="129" ht="20.7" customHeight="1" spans="1:12">
      <c r="A129" s="15" t="s">
        <v>23</v>
      </c>
      <c r="B129" s="15"/>
      <c r="C129" s="15" t="s">
        <v>24</v>
      </c>
      <c r="D129" s="15"/>
      <c r="E129" s="15"/>
      <c r="F129" s="17"/>
      <c r="G129" s="17">
        <f>G130+G131</f>
        <v>431.35263</v>
      </c>
      <c r="H129" s="16"/>
      <c r="I129" s="15"/>
      <c r="J129" s="16"/>
      <c r="K129" s="16"/>
      <c r="L129" s="16"/>
    </row>
    <row r="130" ht="20.7" customHeight="1" spans="1:12">
      <c r="A130" s="15"/>
      <c r="B130" s="15" t="s">
        <v>162</v>
      </c>
      <c r="C130" s="15" t="s">
        <v>163</v>
      </c>
      <c r="D130" s="15" t="s">
        <v>59</v>
      </c>
      <c r="E130" s="18">
        <f>I130*L128</f>
        <v>0.288</v>
      </c>
      <c r="F130" s="18">
        <v>360.19</v>
      </c>
      <c r="G130" s="17">
        <f>F130*E130</f>
        <v>103.73472</v>
      </c>
      <c r="H130" s="16"/>
      <c r="I130" s="18">
        <v>0.864</v>
      </c>
      <c r="J130" s="16"/>
      <c r="K130" s="16"/>
      <c r="L130" s="16"/>
    </row>
    <row r="131" ht="20.7" customHeight="1" spans="1:12">
      <c r="A131" s="15"/>
      <c r="B131" s="15" t="s">
        <v>60</v>
      </c>
      <c r="C131" s="15" t="s">
        <v>61</v>
      </c>
      <c r="D131" s="15" t="s">
        <v>59</v>
      </c>
      <c r="E131" s="18">
        <f>I131*L128</f>
        <v>0.159</v>
      </c>
      <c r="F131" s="18">
        <v>2060.49</v>
      </c>
      <c r="G131" s="17">
        <f>F131*E131</f>
        <v>327.61791</v>
      </c>
      <c r="H131" s="16"/>
      <c r="I131" s="18">
        <v>0.477</v>
      </c>
      <c r="J131" s="16"/>
      <c r="K131" s="16"/>
      <c r="L131" s="16"/>
    </row>
    <row r="132" ht="20.7" customHeight="1" spans="1:12">
      <c r="A132" s="15" t="s">
        <v>47</v>
      </c>
      <c r="B132" s="15"/>
      <c r="C132" s="15" t="s">
        <v>62</v>
      </c>
      <c r="D132" s="15"/>
      <c r="E132" s="15"/>
      <c r="F132" s="17"/>
      <c r="G132" s="17">
        <f>G133+G134+G135+G136+G137</f>
        <v>3817.600992</v>
      </c>
      <c r="H132" s="16"/>
      <c r="I132" s="15"/>
      <c r="J132" s="16"/>
      <c r="K132" s="16"/>
      <c r="L132" s="16"/>
    </row>
    <row r="133" ht="20.7" customHeight="1" spans="1:12">
      <c r="A133" s="15"/>
      <c r="B133" s="15" t="s">
        <v>103</v>
      </c>
      <c r="C133" s="15" t="s">
        <v>181</v>
      </c>
      <c r="D133" s="15" t="s">
        <v>105</v>
      </c>
      <c r="E133" s="18">
        <f>I133*$L$128</f>
        <v>0.0711</v>
      </c>
      <c r="F133" s="18">
        <v>6903.42</v>
      </c>
      <c r="G133" s="17">
        <f>F133*E133</f>
        <v>490.833162</v>
      </c>
      <c r="H133" s="16"/>
      <c r="I133" s="18">
        <v>0.2133</v>
      </c>
      <c r="J133" s="16"/>
      <c r="K133" s="16"/>
      <c r="L133" s="16"/>
    </row>
    <row r="134" ht="20.7" customHeight="1" spans="1:12">
      <c r="A134" s="15"/>
      <c r="B134" s="15" t="s">
        <v>182</v>
      </c>
      <c r="C134" s="15" t="s">
        <v>72</v>
      </c>
      <c r="D134" s="15" t="s">
        <v>27</v>
      </c>
      <c r="E134" s="18">
        <f t="shared" ref="E134:E137" si="6">I134*$L$128</f>
        <v>0.0084</v>
      </c>
      <c r="F134" s="18">
        <v>70537.2</v>
      </c>
      <c r="G134" s="17">
        <f t="shared" ref="G134:G137" si="7">F134*E134</f>
        <v>592.51248</v>
      </c>
      <c r="H134" s="16"/>
      <c r="I134" s="18">
        <v>0.0252</v>
      </c>
      <c r="J134" s="16"/>
      <c r="K134" s="16"/>
      <c r="L134" s="16"/>
    </row>
    <row r="135" ht="20.7" customHeight="1" spans="1:12">
      <c r="A135" s="15"/>
      <c r="B135" s="15" t="s">
        <v>183</v>
      </c>
      <c r="C135" s="15" t="s">
        <v>184</v>
      </c>
      <c r="D135" s="15" t="s">
        <v>59</v>
      </c>
      <c r="E135" s="18">
        <f t="shared" si="6"/>
        <v>0.021</v>
      </c>
      <c r="F135" s="18">
        <v>90363.15</v>
      </c>
      <c r="G135" s="17">
        <f t="shared" si="7"/>
        <v>1897.62615</v>
      </c>
      <c r="H135" s="16"/>
      <c r="I135" s="18">
        <v>0.063</v>
      </c>
      <c r="J135" s="16"/>
      <c r="K135" s="16"/>
      <c r="L135" s="16"/>
    </row>
    <row r="136" ht="20.7" customHeight="1" spans="1:12">
      <c r="A136" s="15"/>
      <c r="B136" s="15" t="s">
        <v>185</v>
      </c>
      <c r="C136" s="15" t="s">
        <v>186</v>
      </c>
      <c r="D136" s="15" t="s">
        <v>27</v>
      </c>
      <c r="E136" s="18">
        <f t="shared" si="6"/>
        <v>0.0072</v>
      </c>
      <c r="F136" s="18">
        <v>113454.44</v>
      </c>
      <c r="G136" s="17">
        <f t="shared" si="7"/>
        <v>816.871968</v>
      </c>
      <c r="H136" s="16"/>
      <c r="I136" s="18">
        <v>0.0216</v>
      </c>
      <c r="J136" s="16"/>
      <c r="K136" s="16"/>
      <c r="L136" s="16"/>
    </row>
    <row r="137" ht="20.7" customHeight="1" spans="1:12">
      <c r="A137" s="15"/>
      <c r="B137" s="15" t="s">
        <v>168</v>
      </c>
      <c r="C137" s="15" t="s">
        <v>169</v>
      </c>
      <c r="D137" s="15" t="s">
        <v>59</v>
      </c>
      <c r="E137" s="18">
        <f t="shared" si="6"/>
        <v>0.0072</v>
      </c>
      <c r="F137" s="18">
        <v>2744.06</v>
      </c>
      <c r="G137" s="17">
        <f t="shared" si="7"/>
        <v>19.757232</v>
      </c>
      <c r="H137" s="16"/>
      <c r="I137" s="18">
        <v>0.0216</v>
      </c>
      <c r="J137" s="16"/>
      <c r="K137" s="16"/>
      <c r="L137" s="16"/>
    </row>
    <row r="138" ht="20.7" customHeight="1" spans="1:12">
      <c r="A138" s="15" t="s">
        <v>90</v>
      </c>
      <c r="B138" s="15"/>
      <c r="C138" s="15" t="s">
        <v>124</v>
      </c>
      <c r="D138" s="15"/>
      <c r="E138" s="15"/>
      <c r="F138" s="17"/>
      <c r="G138" s="17">
        <f>G139</f>
        <v>364.36536</v>
      </c>
      <c r="H138" s="16"/>
      <c r="I138" s="15"/>
      <c r="J138" s="16"/>
      <c r="K138" s="16"/>
      <c r="L138" s="16"/>
    </row>
    <row r="139" ht="20.7" customHeight="1" spans="1:12">
      <c r="A139" s="15"/>
      <c r="B139" s="15" t="s">
        <v>144</v>
      </c>
      <c r="C139" s="15" t="s">
        <v>187</v>
      </c>
      <c r="D139" s="15" t="s">
        <v>105</v>
      </c>
      <c r="E139" s="18">
        <f>I139*L128</f>
        <v>0.072</v>
      </c>
      <c r="F139" s="18">
        <v>5060.63</v>
      </c>
      <c r="G139" s="17">
        <f>F139*E139</f>
        <v>364.36536</v>
      </c>
      <c r="H139" s="16"/>
      <c r="I139" s="18">
        <v>0.216</v>
      </c>
      <c r="J139" s="16"/>
      <c r="K139" s="16"/>
      <c r="L139" s="16"/>
    </row>
    <row r="140" ht="20.7" customHeight="1" spans="1:12">
      <c r="A140" s="19" t="s">
        <v>188</v>
      </c>
      <c r="B140" s="15"/>
      <c r="C140" s="15" t="s">
        <v>189</v>
      </c>
      <c r="D140" s="15"/>
      <c r="E140" s="15"/>
      <c r="F140" s="17"/>
      <c r="G140" s="17">
        <f>G141+G150+G159</f>
        <v>118811.440331953</v>
      </c>
      <c r="H140" s="16"/>
      <c r="I140" s="15"/>
      <c r="J140" s="16"/>
      <c r="K140" s="16"/>
      <c r="L140" s="16"/>
    </row>
    <row r="141" ht="20.7" customHeight="1" spans="1:12">
      <c r="A141" s="15" t="s">
        <v>18</v>
      </c>
      <c r="B141" s="15"/>
      <c r="C141" s="15" t="s">
        <v>190</v>
      </c>
      <c r="D141" s="15"/>
      <c r="E141" s="15"/>
      <c r="F141" s="17"/>
      <c r="G141" s="17">
        <f>G142+G147</f>
        <v>6714.38568</v>
      </c>
      <c r="H141" s="16"/>
      <c r="I141" s="15"/>
      <c r="J141" s="16"/>
      <c r="K141" s="16"/>
      <c r="L141" s="16"/>
    </row>
    <row r="142" ht="20.7" customHeight="1" spans="1:12">
      <c r="A142" s="15" t="s">
        <v>20</v>
      </c>
      <c r="B142" s="15"/>
      <c r="C142" s="15" t="s">
        <v>191</v>
      </c>
      <c r="D142" s="15" t="s">
        <v>39</v>
      </c>
      <c r="E142" s="18">
        <v>152</v>
      </c>
      <c r="F142" s="17"/>
      <c r="G142" s="17">
        <f>G143+G145</f>
        <v>5441.24052</v>
      </c>
      <c r="H142" s="16"/>
      <c r="I142" s="18">
        <v>530</v>
      </c>
      <c r="J142" s="16"/>
      <c r="K142" s="16"/>
      <c r="L142" s="16">
        <f>E142/I142</f>
        <v>0.286792452830189</v>
      </c>
    </row>
    <row r="143" ht="20.7" customHeight="1" spans="1:12">
      <c r="A143" s="15" t="s">
        <v>23</v>
      </c>
      <c r="B143" s="15"/>
      <c r="C143" s="15" t="s">
        <v>24</v>
      </c>
      <c r="D143" s="15"/>
      <c r="E143" s="15"/>
      <c r="F143" s="17"/>
      <c r="G143" s="17">
        <f>G144</f>
        <v>3869.9352</v>
      </c>
      <c r="H143" s="16"/>
      <c r="I143" s="15"/>
      <c r="J143" s="16"/>
      <c r="K143" s="16"/>
      <c r="L143" s="16"/>
    </row>
    <row r="144" ht="20.7" customHeight="1" spans="1:12">
      <c r="A144" s="15"/>
      <c r="B144" s="15" t="s">
        <v>192</v>
      </c>
      <c r="C144" s="15" t="s">
        <v>193</v>
      </c>
      <c r="D144" s="15" t="s">
        <v>27</v>
      </c>
      <c r="E144" s="18">
        <f>I144*L142</f>
        <v>6.84</v>
      </c>
      <c r="F144" s="18">
        <v>565.78</v>
      </c>
      <c r="G144" s="17">
        <f>F144*E144</f>
        <v>3869.9352</v>
      </c>
      <c r="H144" s="16"/>
      <c r="I144" s="18">
        <v>23.85</v>
      </c>
      <c r="J144" s="16"/>
      <c r="K144" s="16"/>
      <c r="L144" s="16"/>
    </row>
    <row r="145" ht="20.7" customHeight="1" spans="1:12">
      <c r="A145" s="15" t="s">
        <v>47</v>
      </c>
      <c r="B145" s="15"/>
      <c r="C145" s="15" t="s">
        <v>48</v>
      </c>
      <c r="D145" s="15"/>
      <c r="E145" s="15"/>
      <c r="F145" s="17"/>
      <c r="G145" s="17">
        <f>G146</f>
        <v>1571.30532</v>
      </c>
      <c r="H145" s="16"/>
      <c r="I145" s="15"/>
      <c r="J145" s="16"/>
      <c r="K145" s="16"/>
      <c r="L145" s="16"/>
    </row>
    <row r="146" ht="20.7" customHeight="1" spans="1:12">
      <c r="A146" s="15"/>
      <c r="B146" s="15" t="s">
        <v>194</v>
      </c>
      <c r="C146" s="15" t="s">
        <v>195</v>
      </c>
      <c r="D146" s="15" t="s">
        <v>196</v>
      </c>
      <c r="E146" s="18">
        <f>I146*L142</f>
        <v>0.684</v>
      </c>
      <c r="F146" s="18">
        <v>2297.23</v>
      </c>
      <c r="G146" s="17">
        <f>F146*E146</f>
        <v>1571.30532</v>
      </c>
      <c r="H146" s="16"/>
      <c r="I146" s="18">
        <v>2.385</v>
      </c>
      <c r="J146" s="16"/>
      <c r="K146" s="16"/>
      <c r="L146" s="16"/>
    </row>
    <row r="147" ht="20.7" customHeight="1" spans="1:12">
      <c r="A147" s="15" t="s">
        <v>32</v>
      </c>
      <c r="B147" s="15"/>
      <c r="C147" s="15" t="s">
        <v>197</v>
      </c>
      <c r="D147" s="15" t="s">
        <v>39</v>
      </c>
      <c r="E147" s="18">
        <v>152</v>
      </c>
      <c r="F147" s="17"/>
      <c r="G147" s="17">
        <f>G148</f>
        <v>1273.14516</v>
      </c>
      <c r="H147" s="16"/>
      <c r="I147" s="18">
        <v>530</v>
      </c>
      <c r="J147" s="16"/>
      <c r="K147" s="16"/>
      <c r="L147" s="16"/>
    </row>
    <row r="148" ht="20.7" customHeight="1" spans="1:12">
      <c r="A148" s="15" t="s">
        <v>23</v>
      </c>
      <c r="B148" s="15"/>
      <c r="C148" s="15" t="s">
        <v>48</v>
      </c>
      <c r="D148" s="15"/>
      <c r="E148" s="15"/>
      <c r="F148" s="17"/>
      <c r="G148" s="17">
        <f>G149</f>
        <v>1273.14516</v>
      </c>
      <c r="H148" s="16"/>
      <c r="I148" s="15"/>
      <c r="J148" s="16"/>
      <c r="K148" s="16"/>
      <c r="L148" s="16"/>
    </row>
    <row r="149" ht="20.7" customHeight="1" spans="1:12">
      <c r="A149" s="15"/>
      <c r="B149" s="15" t="s">
        <v>198</v>
      </c>
      <c r="C149" s="15" t="s">
        <v>199</v>
      </c>
      <c r="D149" s="15" t="s">
        <v>200</v>
      </c>
      <c r="E149" s="18">
        <f>I149*L142</f>
        <v>0.532</v>
      </c>
      <c r="F149" s="18">
        <v>2393.13</v>
      </c>
      <c r="G149" s="17">
        <f>F149*E149</f>
        <v>1273.14516</v>
      </c>
      <c r="H149" s="16"/>
      <c r="I149" s="18">
        <v>1.855</v>
      </c>
      <c r="J149" s="16"/>
      <c r="K149" s="16"/>
      <c r="L149" s="16"/>
    </row>
    <row r="150" ht="20.7" customHeight="1" spans="1:12">
      <c r="A150" s="15" t="s">
        <v>41</v>
      </c>
      <c r="B150" s="15"/>
      <c r="C150" s="15" t="s">
        <v>201</v>
      </c>
      <c r="D150" s="15"/>
      <c r="E150" s="15"/>
      <c r="F150" s="17"/>
      <c r="G150" s="17">
        <f>G151+G156</f>
        <v>109886.8224528</v>
      </c>
      <c r="H150" s="16"/>
      <c r="I150" s="15"/>
      <c r="J150" s="16"/>
      <c r="K150" s="16"/>
      <c r="L150" s="16"/>
    </row>
    <row r="151" ht="20.7" customHeight="1" spans="1:12">
      <c r="A151" s="15" t="s">
        <v>20</v>
      </c>
      <c r="B151" s="15"/>
      <c r="C151" s="15" t="s">
        <v>191</v>
      </c>
      <c r="D151" s="15" t="s">
        <v>39</v>
      </c>
      <c r="E151" s="18">
        <v>152</v>
      </c>
      <c r="F151" s="17"/>
      <c r="G151" s="17">
        <f>G152</f>
        <v>82344.9180488</v>
      </c>
      <c r="H151" s="16"/>
      <c r="I151" s="18">
        <v>530</v>
      </c>
      <c r="J151" s="16"/>
      <c r="K151" s="16"/>
      <c r="L151" s="16"/>
    </row>
    <row r="152" ht="20.7" customHeight="1" spans="1:12">
      <c r="A152" s="15" t="s">
        <v>23</v>
      </c>
      <c r="B152" s="15"/>
      <c r="C152" s="15" t="s">
        <v>48</v>
      </c>
      <c r="D152" s="15"/>
      <c r="E152" s="15"/>
      <c r="F152" s="17"/>
      <c r="G152" s="17">
        <f>G153+G154+G155</f>
        <v>82344.9180488</v>
      </c>
      <c r="H152" s="16"/>
      <c r="I152" s="15"/>
      <c r="J152" s="16"/>
      <c r="K152" s="16"/>
      <c r="L152" s="16"/>
    </row>
    <row r="153" ht="20.7" customHeight="1" spans="1:12">
      <c r="A153" s="15"/>
      <c r="B153" s="15" t="s">
        <v>194</v>
      </c>
      <c r="C153" s="15" t="s">
        <v>195</v>
      </c>
      <c r="D153" s="15" t="s">
        <v>196</v>
      </c>
      <c r="E153" s="18">
        <f>I153*$L$142</f>
        <v>0.684</v>
      </c>
      <c r="F153" s="18">
        <v>2297.23</v>
      </c>
      <c r="G153" s="17">
        <f>F153*E153</f>
        <v>1571.30532</v>
      </c>
      <c r="H153" s="16"/>
      <c r="I153" s="18">
        <v>2.385</v>
      </c>
      <c r="J153" s="16"/>
      <c r="K153" s="16"/>
      <c r="L153" s="16"/>
    </row>
    <row r="154" ht="20.7" customHeight="1" spans="1:12">
      <c r="A154" s="15"/>
      <c r="B154" s="15" t="s">
        <v>202</v>
      </c>
      <c r="C154" s="15" t="s">
        <v>203</v>
      </c>
      <c r="D154" s="15" t="s">
        <v>27</v>
      </c>
      <c r="E154" s="18">
        <f t="shared" ref="E154:E155" si="8">I154*$L$142</f>
        <v>2.432</v>
      </c>
      <c r="F154" s="18">
        <v>9959.69</v>
      </c>
      <c r="G154" s="17">
        <f t="shared" ref="G154:G155" si="9">F154*E154</f>
        <v>24221.96608</v>
      </c>
      <c r="H154" s="16"/>
      <c r="I154" s="18">
        <v>8.48</v>
      </c>
      <c r="J154" s="16"/>
      <c r="K154" s="16"/>
      <c r="L154" s="16"/>
    </row>
    <row r="155" ht="20.7" customHeight="1" spans="1:12">
      <c r="A155" s="15"/>
      <c r="B155" s="15" t="s">
        <v>204</v>
      </c>
      <c r="C155" s="15" t="s">
        <v>205</v>
      </c>
      <c r="D155" s="15" t="s">
        <v>200</v>
      </c>
      <c r="E155" s="18">
        <f t="shared" si="8"/>
        <v>0.5624</v>
      </c>
      <c r="F155" s="17">
        <f>105846.46*0.95</f>
        <v>100554.137</v>
      </c>
      <c r="G155" s="17">
        <f t="shared" si="9"/>
        <v>56551.6466488</v>
      </c>
      <c r="H155" s="16"/>
      <c r="I155" s="18">
        <v>1.961</v>
      </c>
      <c r="J155" s="16"/>
      <c r="K155" s="16"/>
      <c r="L155" s="16"/>
    </row>
    <row r="156" ht="20.7" customHeight="1" spans="1:12">
      <c r="A156" s="15" t="s">
        <v>32</v>
      </c>
      <c r="B156" s="15"/>
      <c r="C156" s="15" t="s">
        <v>197</v>
      </c>
      <c r="D156" s="15" t="s">
        <v>39</v>
      </c>
      <c r="E156" s="18">
        <v>378</v>
      </c>
      <c r="F156" s="17"/>
      <c r="G156" s="17">
        <f>G158</f>
        <v>27541.904404</v>
      </c>
      <c r="H156" s="16"/>
      <c r="I156" s="18">
        <v>530</v>
      </c>
      <c r="J156" s="16"/>
      <c r="K156" s="16"/>
      <c r="L156" s="16"/>
    </row>
    <row r="157" ht="20.7" customHeight="1" spans="1:12">
      <c r="A157" s="15" t="s">
        <v>23</v>
      </c>
      <c r="B157" s="15"/>
      <c r="C157" s="15" t="s">
        <v>48</v>
      </c>
      <c r="D157" s="15"/>
      <c r="E157" s="15"/>
      <c r="F157" s="17"/>
      <c r="G157" s="17">
        <f>G158</f>
        <v>27541.904404</v>
      </c>
      <c r="H157" s="16"/>
      <c r="I157" s="15"/>
      <c r="J157" s="16"/>
      <c r="K157" s="16"/>
      <c r="L157" s="16"/>
    </row>
    <row r="158" ht="20.7" customHeight="1" spans="1:12">
      <c r="A158" s="15"/>
      <c r="B158" s="15" t="s">
        <v>206</v>
      </c>
      <c r="C158" s="15" t="s">
        <v>207</v>
      </c>
      <c r="D158" s="15" t="s">
        <v>200</v>
      </c>
      <c r="E158" s="18">
        <f>I158*L142</f>
        <v>0.532</v>
      </c>
      <c r="F158" s="17">
        <f>54495.26*0.95</f>
        <v>51770.497</v>
      </c>
      <c r="G158" s="17">
        <f>F158*E158</f>
        <v>27541.904404</v>
      </c>
      <c r="H158" s="16"/>
      <c r="I158" s="18">
        <v>1.855</v>
      </c>
      <c r="J158" s="16"/>
      <c r="K158" s="16"/>
      <c r="L158" s="16"/>
    </row>
    <row r="159" ht="20.7" customHeight="1" spans="1:12">
      <c r="A159" s="15" t="s">
        <v>79</v>
      </c>
      <c r="B159" s="15"/>
      <c r="C159" s="15" t="s">
        <v>208</v>
      </c>
      <c r="D159" s="15"/>
      <c r="E159" s="15"/>
      <c r="F159" s="17"/>
      <c r="G159" s="17">
        <f>G160+G163</f>
        <v>2210.23219915265</v>
      </c>
      <c r="H159" s="16"/>
      <c r="I159" s="15"/>
      <c r="J159" s="16"/>
      <c r="K159" s="16"/>
      <c r="L159" s="16"/>
    </row>
    <row r="160" ht="20.7" customHeight="1" spans="1:12">
      <c r="A160" s="15" t="s">
        <v>20</v>
      </c>
      <c r="B160" s="15"/>
      <c r="C160" s="15" t="s">
        <v>191</v>
      </c>
      <c r="D160" s="15" t="s">
        <v>39</v>
      </c>
      <c r="E160" s="18">
        <v>262</v>
      </c>
      <c r="F160" s="17"/>
      <c r="G160" s="17">
        <f>G162</f>
        <v>1197.74852737695</v>
      </c>
      <c r="H160" s="16"/>
      <c r="I160" s="18">
        <v>963</v>
      </c>
      <c r="J160" s="16"/>
      <c r="K160" s="16"/>
      <c r="L160" s="16">
        <f>E160/I160</f>
        <v>0.272066458982347</v>
      </c>
    </row>
    <row r="161" ht="20.7" customHeight="1" spans="1:12">
      <c r="A161" s="15" t="s">
        <v>23</v>
      </c>
      <c r="B161" s="15"/>
      <c r="C161" s="15" t="s">
        <v>48</v>
      </c>
      <c r="D161" s="15"/>
      <c r="E161" s="15"/>
      <c r="F161" s="17"/>
      <c r="G161" s="17">
        <f>G162</f>
        <v>1197.74852737695</v>
      </c>
      <c r="H161" s="16"/>
      <c r="I161" s="15"/>
      <c r="J161" s="16"/>
      <c r="K161" s="16"/>
      <c r="L161" s="16"/>
    </row>
    <row r="162" ht="20.7" customHeight="1" spans="1:12">
      <c r="A162" s="15"/>
      <c r="B162" s="15" t="s">
        <v>194</v>
      </c>
      <c r="C162" s="15" t="s">
        <v>195</v>
      </c>
      <c r="D162" s="15" t="s">
        <v>196</v>
      </c>
      <c r="E162" s="18">
        <f>I162*L160</f>
        <v>0.521388161993769</v>
      </c>
      <c r="F162" s="18">
        <v>2297.23</v>
      </c>
      <c r="G162" s="17">
        <f>F162*E162</f>
        <v>1197.74852737695</v>
      </c>
      <c r="H162" s="16"/>
      <c r="I162" s="18">
        <v>1.9164</v>
      </c>
      <c r="J162" s="16"/>
      <c r="K162" s="16"/>
      <c r="L162" s="16"/>
    </row>
    <row r="163" ht="20.7" customHeight="1" spans="1:12">
      <c r="A163" s="15" t="s">
        <v>32</v>
      </c>
      <c r="B163" s="15"/>
      <c r="C163" s="15" t="s">
        <v>197</v>
      </c>
      <c r="D163" s="15" t="s">
        <v>39</v>
      </c>
      <c r="E163" s="18">
        <v>262</v>
      </c>
      <c r="F163" s="17"/>
      <c r="G163" s="17">
        <f>G164</f>
        <v>1012.4836717757</v>
      </c>
      <c r="H163" s="16"/>
      <c r="I163" s="18">
        <v>963</v>
      </c>
      <c r="J163" s="16"/>
      <c r="K163" s="16"/>
      <c r="L163" s="16"/>
    </row>
    <row r="164" ht="20.7" customHeight="1" spans="1:12">
      <c r="A164" s="15" t="s">
        <v>23</v>
      </c>
      <c r="B164" s="15"/>
      <c r="C164" s="15" t="s">
        <v>48</v>
      </c>
      <c r="D164" s="15"/>
      <c r="E164" s="15"/>
      <c r="F164" s="17"/>
      <c r="G164" s="17">
        <f>G165</f>
        <v>1012.4836717757</v>
      </c>
      <c r="H164" s="16"/>
      <c r="I164" s="15"/>
      <c r="J164" s="16"/>
      <c r="K164" s="16"/>
      <c r="L164" s="16"/>
    </row>
    <row r="165" ht="20.7" customHeight="1" spans="1:12">
      <c r="A165" s="15"/>
      <c r="B165" s="15" t="s">
        <v>209</v>
      </c>
      <c r="C165" s="15" t="s">
        <v>210</v>
      </c>
      <c r="D165" s="15" t="s">
        <v>196</v>
      </c>
      <c r="E165" s="18">
        <f>I165*L160</f>
        <v>0.521388161993769</v>
      </c>
      <c r="F165" s="18">
        <v>1941.9</v>
      </c>
      <c r="G165" s="17">
        <f>F165*E165</f>
        <v>1012.4836717757</v>
      </c>
      <c r="H165" s="16"/>
      <c r="I165" s="18">
        <v>1.9164</v>
      </c>
      <c r="J165" s="16"/>
      <c r="K165" s="16"/>
      <c r="L165" s="16"/>
    </row>
    <row r="166" s="5" customFormat="1" ht="20.75" customHeight="1" spans="1:12">
      <c r="A166" s="20" t="s">
        <v>211</v>
      </c>
      <c r="B166" s="21"/>
      <c r="C166" s="20" t="s">
        <v>212</v>
      </c>
      <c r="D166" s="21"/>
      <c r="E166" s="21"/>
      <c r="F166" s="21"/>
      <c r="G166" s="22">
        <f>G169</f>
        <v>3852134.17571284</v>
      </c>
      <c r="H166" s="23"/>
      <c r="I166" s="23"/>
      <c r="J166" s="23"/>
      <c r="K166" s="23"/>
      <c r="L166" s="23"/>
    </row>
    <row r="167" s="5" customFormat="1" ht="18" customHeight="1" spans="1:12">
      <c r="A167" s="21" t="s">
        <v>18</v>
      </c>
      <c r="B167" s="23"/>
      <c r="C167" s="20" t="s">
        <v>213</v>
      </c>
      <c r="D167" s="24"/>
      <c r="E167" s="21"/>
      <c r="F167" s="25"/>
      <c r="G167" s="22">
        <v>28500</v>
      </c>
      <c r="H167" s="23"/>
      <c r="I167" s="21"/>
      <c r="J167" s="23"/>
      <c r="K167" s="23"/>
      <c r="L167" s="23"/>
    </row>
    <row r="168" s="6" customFormat="1" ht="18" customHeight="1" spans="1:12">
      <c r="A168" s="26" t="s">
        <v>10</v>
      </c>
      <c r="B168" s="23"/>
      <c r="C168" s="20" t="s">
        <v>213</v>
      </c>
      <c r="D168" s="24" t="s">
        <v>214</v>
      </c>
      <c r="E168" s="21" t="s">
        <v>18</v>
      </c>
      <c r="F168" s="25">
        <v>15800</v>
      </c>
      <c r="G168" s="22"/>
      <c r="H168" s="23"/>
      <c r="I168" s="21"/>
      <c r="J168" s="23"/>
      <c r="K168" s="23"/>
      <c r="L168" s="23"/>
    </row>
    <row r="169" ht="20.7" customHeight="1" spans="1:12">
      <c r="A169" s="15" t="s">
        <v>215</v>
      </c>
      <c r="B169" s="15"/>
      <c r="C169" s="15" t="s">
        <v>216</v>
      </c>
      <c r="D169" s="15"/>
      <c r="E169" s="15"/>
      <c r="F169" s="17"/>
      <c r="G169" s="17">
        <f>G6+G27+G140</f>
        <v>3852134.17571284</v>
      </c>
      <c r="H169" s="16"/>
      <c r="I169" s="16"/>
      <c r="J169" s="16"/>
      <c r="K169" s="16"/>
      <c r="L169" s="16"/>
    </row>
    <row r="170" spans="1:1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</row>
  </sheetData>
  <mergeCells count="5">
    <mergeCell ref="A1:G1"/>
    <mergeCell ref="A2:G2"/>
    <mergeCell ref="A3:D3"/>
    <mergeCell ref="E3:L3"/>
    <mergeCell ref="A4:A5"/>
  </mergeCells>
  <printOptions horizontalCentered="1"/>
  <pageMargins left="0.4" right="0.4" top="0.6" bottom="0.6" header="0.5" footer="0.5"/>
  <pageSetup paperSize="9" firstPageNumber="4" fitToWidth="0" fitToHeight="0" orientation="portrait" useFirstPageNumber="1" horizontalDpi="3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E4" sqref="E4"/>
    </sheetView>
  </sheetViews>
  <sheetFormatPr defaultColWidth="9" defaultRowHeight="14.25" outlineLevelCol="5"/>
  <cols>
    <col min="1" max="6" width="11.625" style="1" customWidth="1"/>
    <col min="7" max="16384" width="9" style="1"/>
  </cols>
  <sheetData>
    <row r="1" s="1" customFormat="1" ht="23.25" spans="1:6">
      <c r="A1" s="2" t="s">
        <v>217</v>
      </c>
      <c r="B1" s="2"/>
      <c r="C1" s="2"/>
      <c r="D1" s="2"/>
      <c r="E1" s="2"/>
      <c r="F1" s="2"/>
    </row>
    <row r="2" s="1" customFormat="1" spans="1:6">
      <c r="A2" s="3" t="s">
        <v>218</v>
      </c>
      <c r="B2" s="3"/>
      <c r="C2" s="3"/>
      <c r="D2" s="3"/>
      <c r="E2" s="3"/>
      <c r="F2" s="3"/>
    </row>
    <row r="3" s="1" customFormat="1" ht="44" customHeight="1" spans="1:6">
      <c r="A3" s="4" t="s">
        <v>3</v>
      </c>
      <c r="B3" s="4" t="s">
        <v>219</v>
      </c>
      <c r="C3" s="4" t="s">
        <v>220</v>
      </c>
      <c r="D3" s="4" t="s">
        <v>6</v>
      </c>
      <c r="E3" s="4" t="s">
        <v>221</v>
      </c>
      <c r="F3" s="4" t="s">
        <v>222</v>
      </c>
    </row>
    <row r="4" s="1" customFormat="1" ht="44" customHeight="1" spans="1:6">
      <c r="A4" s="4">
        <v>1</v>
      </c>
      <c r="B4" s="4" t="s">
        <v>223</v>
      </c>
      <c r="C4" s="4" t="s">
        <v>224</v>
      </c>
      <c r="D4" s="4" t="s">
        <v>225</v>
      </c>
      <c r="E4" s="4">
        <v>1</v>
      </c>
      <c r="F4" s="4">
        <v>17500</v>
      </c>
    </row>
    <row r="5" s="1" customFormat="1" ht="44" customHeight="1" spans="1:6">
      <c r="A5" s="4">
        <v>2</v>
      </c>
      <c r="B5" s="4" t="s">
        <v>223</v>
      </c>
      <c r="C5" s="4" t="s">
        <v>226</v>
      </c>
      <c r="D5" s="4" t="s">
        <v>225</v>
      </c>
      <c r="E5" s="4">
        <v>1</v>
      </c>
      <c r="F5" s="4">
        <v>28500</v>
      </c>
    </row>
    <row r="6" s="1" customFormat="1" ht="44" customHeight="1" spans="1:6">
      <c r="A6" s="4">
        <v>3</v>
      </c>
      <c r="B6" s="4" t="s">
        <v>227</v>
      </c>
      <c r="C6" s="4"/>
      <c r="D6" s="4" t="s">
        <v>127</v>
      </c>
      <c r="E6" s="4">
        <v>2</v>
      </c>
      <c r="F6" s="4">
        <v>15900</v>
      </c>
    </row>
    <row r="7" s="1" customFormat="1" ht="44" customHeight="1" spans="1:6">
      <c r="A7" s="4">
        <v>4</v>
      </c>
      <c r="B7" s="4" t="s">
        <v>228</v>
      </c>
      <c r="C7" s="4" t="s">
        <v>229</v>
      </c>
      <c r="D7" s="4" t="s">
        <v>127</v>
      </c>
      <c r="E7" s="4">
        <v>2</v>
      </c>
      <c r="F7" s="4">
        <v>11000</v>
      </c>
    </row>
    <row r="8" s="1" customFormat="1" ht="44" customHeight="1" spans="1:6">
      <c r="A8" s="4">
        <v>5</v>
      </c>
      <c r="B8" s="4" t="s">
        <v>230</v>
      </c>
      <c r="C8" s="4" t="s">
        <v>231</v>
      </c>
      <c r="D8" s="4" t="s">
        <v>39</v>
      </c>
      <c r="E8" s="4">
        <v>3.6</v>
      </c>
      <c r="F8" s="4">
        <v>1200</v>
      </c>
    </row>
    <row r="9" s="1" customFormat="1" ht="44" customHeight="1" spans="1:6">
      <c r="A9" s="4">
        <v>6</v>
      </c>
      <c r="B9" s="4" t="s">
        <v>232</v>
      </c>
      <c r="C9" s="4"/>
      <c r="D9" s="4" t="s">
        <v>105</v>
      </c>
      <c r="E9" s="4">
        <v>1.2</v>
      </c>
      <c r="F9" s="4">
        <v>5500</v>
      </c>
    </row>
    <row r="10" s="1" customFormat="1" ht="44" customHeight="1" spans="1:6">
      <c r="A10" s="4">
        <v>7</v>
      </c>
      <c r="B10" s="4" t="s">
        <v>233</v>
      </c>
      <c r="C10" s="4" t="s">
        <v>234</v>
      </c>
      <c r="D10" s="4" t="s">
        <v>127</v>
      </c>
      <c r="E10" s="4">
        <v>1</v>
      </c>
      <c r="F10" s="4">
        <v>1200</v>
      </c>
    </row>
    <row r="11" s="1" customFormat="1" ht="44" customHeight="1" spans="1:6">
      <c r="A11" s="4">
        <v>8</v>
      </c>
      <c r="B11" s="4" t="s">
        <v>180</v>
      </c>
      <c r="C11" s="4" t="s">
        <v>235</v>
      </c>
      <c r="D11" s="4" t="s">
        <v>82</v>
      </c>
      <c r="E11" s="4">
        <v>3</v>
      </c>
      <c r="F11" s="4">
        <v>350</v>
      </c>
    </row>
    <row r="12" s="1" customFormat="1" ht="44" customHeight="1" spans="1:6">
      <c r="A12" s="4">
        <v>9</v>
      </c>
      <c r="B12" s="4" t="s">
        <v>236</v>
      </c>
      <c r="C12" s="4" t="s">
        <v>237</v>
      </c>
      <c r="D12" s="4" t="s">
        <v>238</v>
      </c>
      <c r="E12" s="4">
        <v>30</v>
      </c>
      <c r="F12" s="4">
        <v>360</v>
      </c>
    </row>
    <row r="13" s="1" customFormat="1" ht="44" customHeight="1" spans="1:6">
      <c r="A13" s="4" t="s">
        <v>215</v>
      </c>
      <c r="B13" s="4"/>
      <c r="C13" s="4"/>
      <c r="D13" s="4" t="s">
        <v>216</v>
      </c>
      <c r="E13" s="4" t="s">
        <v>216</v>
      </c>
      <c r="F13" s="4" t="s">
        <v>216</v>
      </c>
    </row>
  </sheetData>
  <mergeCells count="3">
    <mergeCell ref="A1:F1"/>
    <mergeCell ref="A2:F2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标段Ⅱ 建筑安装费</vt:lpstr>
      <vt:lpstr>标段Ⅱ设备购置费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时苒</cp:lastModifiedBy>
  <dcterms:created xsi:type="dcterms:W3CDTF">2015-06-05T18:19:00Z</dcterms:created>
  <dcterms:modified xsi:type="dcterms:W3CDTF">2023-09-27T06:47:10Z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DE82360EA96B444F9CF690933364D7D4_13</vt:lpwstr>
  </property>
  <property fmtid="{D5CDD505-2E9C-101B-9397-08002B2CF9AE}" pid="3" name="KSOProductBuildVer">
    <vt:lpwstr>2052-12.1.0.15374</vt:lpwstr>
  </property>
</Properties>
</file>