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控制价" sheetId="2" r:id="rId1"/>
    <sheet name="清单" sheetId="1" r:id="rId2"/>
  </sheets>
  <calcPr calcId="144525"/>
</workbook>
</file>

<file path=xl/sharedStrings.xml><?xml version="1.0" encoding="utf-8"?>
<sst xmlns="http://schemas.openxmlformats.org/spreadsheetml/2006/main" count="96" uniqueCount="73">
  <si>
    <t xml:space="preserve">白塔村兆岐人民大会堂广告工程 </t>
  </si>
  <si>
    <t>招标控制价</t>
  </si>
  <si>
    <t>招标控制价(小写):</t>
  </si>
  <si>
    <t>499000.00元</t>
  </si>
  <si>
    <t>(大写):</t>
  </si>
  <si>
    <t>肆拾玖万玖仟元零角零分</t>
  </si>
  <si>
    <t>招　标　人:</t>
  </si>
  <si>
    <t>常州市金坛区金城镇人民政府</t>
  </si>
  <si>
    <t>造价咨询人:</t>
  </si>
  <si>
    <t>江苏金喜项目管理有限公司</t>
  </si>
  <si>
    <t>(单位盖章)</t>
  </si>
  <si>
    <t>(单位资质专用章)</t>
  </si>
  <si>
    <t>法定代表人
或其授权人:</t>
  </si>
  <si>
    <t xml:space="preserve"> </t>
  </si>
  <si>
    <t>法定代表人:
或其授权人:</t>
  </si>
  <si>
    <t>(签字或盖章)</t>
  </si>
  <si>
    <t>编制人:</t>
  </si>
  <si>
    <t>复 核 人:</t>
  </si>
  <si>
    <t>(造价人员签字盖专用章)</t>
  </si>
  <si>
    <t>(造价工程师签字盖专用章)</t>
  </si>
  <si>
    <t>编制时间：</t>
  </si>
  <si>
    <t>复核时间:</t>
  </si>
  <si>
    <t>工程量清单</t>
  </si>
  <si>
    <t>序号</t>
  </si>
  <si>
    <t>项目</t>
  </si>
  <si>
    <t>特征描述</t>
  </si>
  <si>
    <t>尺寸、参数</t>
  </si>
  <si>
    <t>单位</t>
  </si>
  <si>
    <t>单价（元）</t>
  </si>
  <si>
    <t>数量</t>
  </si>
  <si>
    <t>小计（元）</t>
  </si>
  <si>
    <t>备注（参考图片）</t>
  </si>
  <si>
    <t>监控</t>
  </si>
  <si>
    <t>显示屏、硬盘、
套管预埋</t>
  </si>
  <si>
    <t>400万像素，并在此分辨率下可输出25 fps实时图像，图像更流畅。支持1个RJ45 10 M/100 M自适应以太网口，支持2种Smart侦测：越界侦测，区域入侵侦测。适用于道路、仓库、地下停车场、酒吧、管道、园区等光线较暗或无光照环境且要求高清画质的场所。支持背光补偿，强光抑制，3D数字降噪，120dB宽动态，适应不同环境支持ROI感兴趣区域增强编码支持柔光灯补光，照射距离最远可达30m</t>
  </si>
  <si>
    <t>套</t>
  </si>
  <si>
    <t>含摄像机、拾音器、支架、电源适配器、交换机、录像机、硬盘、监视器等全部内容</t>
  </si>
  <si>
    <t>会议音响系统</t>
  </si>
  <si>
    <t>会议音响系统
（主扩声音响、主扩功放、反馈抑制器、电源、调音台、会议主机、会议单元等）</t>
  </si>
  <si>
    <t xml:space="preserve">1、频率范围 55Hz-22KHz
2、额定功率 300W                                                                        3、灵敏度 97dB
4、最大声压级：(峰值) 128dB
5、额定阻抗 8Ω                                                                         6、低音单元 1*12"(65mm音圈)
7、高音单元 1*44mm压缩驱动器
8、8Ω立体声功率：600W*2、4Ω立体声功率：900W*2、8Ω桥接功率：1800W
9、频率响应：20Hz-20KHz（±0.5dB）                                                                                                 10、总谐波失真（正常工作条件，1KHz/8Ω）＜0.05%                                                                       11、信噪比（1KHz，0.775VA计权）≥102dB                                                                                          12、阻尼系数：＞300                                                                                                                          13、转换数率：＞10V/us                                                                                                                           14、输入灵敏度：0.775V/1V/32dB                                                                                                           15、输入阻抗（平衡/不平衡） 20KΩ/10KΩ                                                                                                 16、电压增益(1KHz/8Ω/0.775V)：39dB                                                                                                                      </t>
  </si>
  <si>
    <t>项</t>
  </si>
  <si>
    <t>样式已甲方确认为准</t>
  </si>
  <si>
    <t>定制文物展示柜-1</t>
  </si>
  <si>
    <t>定制一体式
烤漆展示柜、配
合灯光、玻璃及展示架，12mm厚高密度板烤漆</t>
  </si>
  <si>
    <t>2700*2400*200mm</t>
  </si>
  <si>
    <t>定制文物展示柜-2</t>
  </si>
  <si>
    <t>2250*2400*200mm</t>
  </si>
  <si>
    <t>定制文物展示柜-3</t>
  </si>
  <si>
    <t>定制文物展示柜-4</t>
  </si>
  <si>
    <t>800*2400*200mm</t>
  </si>
  <si>
    <t>定制文物展示柜-5</t>
  </si>
  <si>
    <t>定制文物展示柜-6</t>
  </si>
  <si>
    <t>2400*2400*200mm</t>
  </si>
  <si>
    <t>主题展示功能墙</t>
  </si>
  <si>
    <t xml:space="preserve">定制一体式定制背景墙（背后与墙无接触），配合灯光，1.8cm厚阻燃板内置框架
</t>
  </si>
  <si>
    <t>4900*2900mm</t>
  </si>
  <si>
    <t>面</t>
  </si>
  <si>
    <t>历史展示功能墙</t>
  </si>
  <si>
    <t>2300*2900mm</t>
  </si>
  <si>
    <t>新时代展示功能墙</t>
  </si>
  <si>
    <t xml:space="preserve">定制一体式定制背景墙（背后与墙无接触），配合灯光,1.8cm厚阻燃板内置框架
</t>
  </si>
  <si>
    <t>室外标识牌</t>
  </si>
  <si>
    <t>304#1.0厚不锈钢
真石漆定制标识牌</t>
  </si>
  <si>
    <t>1400*3000mm</t>
  </si>
  <si>
    <t>件</t>
  </si>
  <si>
    <t>室外公园小景观</t>
  </si>
  <si>
    <t>304#1.0厚不锈钢厚定制造型标识牌</t>
  </si>
  <si>
    <t>12600*600mm</t>
  </si>
  <si>
    <t>舞台电子显示屏</t>
  </si>
  <si>
    <t>室内全彩高清
P3显示屏-应用产品 P3全彩单元板,物理像素间距（mm） 3MM,像素组成 1R1G1B,显示密度 (d/㎡) 111111,LED封装形式 SMD2121,模组尺寸（mm） 192*96
刷新率 ≥400
亮度 ≥1500CD每平方
含基层、包边</t>
  </si>
  <si>
    <t>6000*2600mm</t>
  </si>
  <si>
    <t>合计</t>
  </si>
  <si>
    <t>说明：1、本项目单价为全费用综合单价，单价中包含管线、灯具、辅材、锁具、配件、配套设施以及字、画等全部内容，包括但不限于:人工费、机械费、材料费、管理费、措施费以及规费、税金、利润等一切可见和不可预见、直接和间接费用、风险等。
      2、各项内容须满足现行有关规范和质量要求，颜色、材质、字体、画面等须甲方认可。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</si>
</sst>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sz val="18"/>
      <color indexed="8"/>
      <name val="宋体"/>
      <charset val="134"/>
    </font>
    <font>
      <b/>
      <sz val="18"/>
      <color indexed="8"/>
      <name val="宋体"/>
      <charset val="134"/>
    </font>
    <font>
      <u/>
      <sz val="18"/>
      <color indexed="8"/>
      <name val="宋体"/>
      <charset val="134"/>
    </font>
    <font>
      <b/>
      <sz val="36"/>
      <color indexed="8"/>
      <name val="宋体"/>
      <charset val="134"/>
    </font>
    <font>
      <b/>
      <sz val="28"/>
      <color indexed="8"/>
      <name val="宋体"/>
      <charset val="134"/>
    </font>
    <font>
      <sz val="11"/>
      <color indexed="8"/>
      <name val="黑体"/>
      <charset val="134"/>
    </font>
    <font>
      <b/>
      <sz val="12"/>
      <color indexed="8"/>
      <name val="宋体"/>
      <charset val="134"/>
    </font>
    <font>
      <sz val="16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top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49" fontId="3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49" fontId="4" fillId="0" borderId="0" xfId="0" applyNumberFormat="1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49" fontId="4" fillId="0" borderId="0" xfId="0" applyNumberFormat="1" applyFont="1" applyFill="1" applyBorder="1" applyAlignment="1">
      <alignment wrapText="1"/>
    </xf>
    <xf numFmtId="49" fontId="5" fillId="0" borderId="2" xfId="0" applyNumberFormat="1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/>
    </xf>
    <xf numFmtId="49" fontId="7" fillId="0" borderId="0" xfId="0" applyNumberFormat="1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49" fontId="8" fillId="0" borderId="0" xfId="0" applyNumberFormat="1" applyFont="1" applyFill="1" applyBorder="1" applyAlignment="1">
      <alignment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49" fontId="10" fillId="0" borderId="0" xfId="0" applyNumberFormat="1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left" vertical="center"/>
    </xf>
    <xf numFmtId="49" fontId="12" fillId="0" borderId="0" xfId="0" applyNumberFormat="1" applyFont="1" applyFill="1" applyBorder="1" applyAlignment="1">
      <alignment horizontal="center" wrapText="1"/>
    </xf>
    <xf numFmtId="49" fontId="12" fillId="0" borderId="2" xfId="0" applyNumberFormat="1" applyFont="1" applyFill="1" applyBorder="1" applyAlignment="1">
      <alignment horizontal="center" wrapText="1"/>
    </xf>
    <xf numFmtId="0" fontId="12" fillId="0" borderId="2" xfId="0" applyFont="1" applyFill="1" applyBorder="1" applyAlignment="1">
      <alignment horizontal="center" wrapText="1"/>
    </xf>
    <xf numFmtId="49" fontId="12" fillId="0" borderId="3" xfId="0" applyNumberFormat="1" applyFont="1" applyFill="1" applyBorder="1" applyAlignment="1">
      <alignment horizontal="center" shrinkToFit="1"/>
    </xf>
    <xf numFmtId="0" fontId="12" fillId="0" borderId="3" xfId="0" applyFont="1" applyFill="1" applyBorder="1" applyAlignment="1">
      <alignment horizontal="center" shrinkToFit="1"/>
    </xf>
    <xf numFmtId="49" fontId="5" fillId="0" borderId="0" xfId="0" applyNumberFormat="1" applyFont="1" applyFill="1" applyBorder="1" applyAlignment="1">
      <alignment horizontal="center" wrapText="1"/>
    </xf>
    <xf numFmtId="49" fontId="12" fillId="0" borderId="2" xfId="0" applyNumberFormat="1" applyFont="1" applyFill="1" applyBorder="1" applyAlignment="1">
      <alignment wrapText="1"/>
    </xf>
    <xf numFmtId="0" fontId="12" fillId="0" borderId="0" xfId="0" applyFont="1" applyFill="1" applyBorder="1" applyAlignment="1">
      <alignment wrapText="1"/>
    </xf>
    <xf numFmtId="0" fontId="12" fillId="0" borderId="2" xfId="0" applyFont="1" applyFill="1" applyBorder="1" applyAlignment="1">
      <alignment horizontal="left" wrapText="1"/>
    </xf>
    <xf numFmtId="49" fontId="4" fillId="0" borderId="0" xfId="0" applyNumberFormat="1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wrapText="1"/>
    </xf>
    <xf numFmtId="49" fontId="12" fillId="0" borderId="0" xfId="0" applyNumberFormat="1" applyFont="1" applyFill="1" applyBorder="1" applyAlignment="1">
      <alignment wrapText="1"/>
    </xf>
    <xf numFmtId="0" fontId="12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wrapText="1"/>
    </xf>
    <xf numFmtId="31" fontId="12" fillId="0" borderId="0" xfId="0" applyNumberFormat="1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center" wrapText="1"/>
    </xf>
    <xf numFmtId="49" fontId="5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729615</xdr:colOff>
      <xdr:row>14</xdr:row>
      <xdr:rowOff>49530</xdr:rowOff>
    </xdr:from>
    <xdr:to>
      <xdr:col>8</xdr:col>
      <xdr:colOff>1280795</xdr:colOff>
      <xdr:row>14</xdr:row>
      <xdr:rowOff>1210310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254365" y="18718530"/>
          <a:ext cx="551180" cy="1160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111760</xdr:colOff>
      <xdr:row>11</xdr:row>
      <xdr:rowOff>301625</xdr:rowOff>
    </xdr:from>
    <xdr:to>
      <xdr:col>8</xdr:col>
      <xdr:colOff>2049780</xdr:colOff>
      <xdr:row>11</xdr:row>
      <xdr:rowOff>1306195</xdr:rowOff>
    </xdr:to>
    <xdr:pic>
      <xdr:nvPicPr>
        <xdr:cNvPr id="4" name="图片 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636510" y="14563725"/>
          <a:ext cx="1938020" cy="10045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170815</xdr:colOff>
      <xdr:row>12</xdr:row>
      <xdr:rowOff>294640</xdr:rowOff>
    </xdr:from>
    <xdr:to>
      <xdr:col>8</xdr:col>
      <xdr:colOff>2027555</xdr:colOff>
      <xdr:row>12</xdr:row>
      <xdr:rowOff>1447165</xdr:rowOff>
    </xdr:to>
    <xdr:pic>
      <xdr:nvPicPr>
        <xdr:cNvPr id="5" name="图片 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7695565" y="15890240"/>
          <a:ext cx="1856740" cy="1152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110490</xdr:colOff>
      <xdr:row>13</xdr:row>
      <xdr:rowOff>182880</xdr:rowOff>
    </xdr:from>
    <xdr:to>
      <xdr:col>8</xdr:col>
      <xdr:colOff>2005965</xdr:colOff>
      <xdr:row>13</xdr:row>
      <xdr:rowOff>1441450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7635240" y="17340580"/>
          <a:ext cx="1895475" cy="12585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171450</xdr:colOff>
      <xdr:row>16</xdr:row>
      <xdr:rowOff>729615</xdr:rowOff>
    </xdr:from>
    <xdr:to>
      <xdr:col>8</xdr:col>
      <xdr:colOff>2018030</xdr:colOff>
      <xdr:row>16</xdr:row>
      <xdr:rowOff>1742440</xdr:rowOff>
    </xdr:to>
    <xdr:pic>
      <xdr:nvPicPr>
        <xdr:cNvPr id="7" name="图片 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7696200" y="21532215"/>
          <a:ext cx="1846580" cy="1012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179070</xdr:colOff>
      <xdr:row>15</xdr:row>
      <xdr:rowOff>52070</xdr:rowOff>
    </xdr:from>
    <xdr:to>
      <xdr:col>8</xdr:col>
      <xdr:colOff>2029460</xdr:colOff>
      <xdr:row>15</xdr:row>
      <xdr:rowOff>845185</xdr:rowOff>
    </xdr:to>
    <xdr:pic>
      <xdr:nvPicPr>
        <xdr:cNvPr id="17" name="图片 1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7703820" y="19978370"/>
          <a:ext cx="1850390" cy="793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343535</xdr:colOff>
      <xdr:row>6</xdr:row>
      <xdr:rowOff>81280</xdr:rowOff>
    </xdr:from>
    <xdr:to>
      <xdr:col>8</xdr:col>
      <xdr:colOff>1713865</xdr:colOff>
      <xdr:row>6</xdr:row>
      <xdr:rowOff>1469390</xdr:rowOff>
    </xdr:to>
    <xdr:pic>
      <xdr:nvPicPr>
        <xdr:cNvPr id="3" name="图片 2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7868285" y="6786880"/>
          <a:ext cx="1370330" cy="1388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363855</xdr:colOff>
      <xdr:row>5</xdr:row>
      <xdr:rowOff>19685</xdr:rowOff>
    </xdr:from>
    <xdr:to>
      <xdr:col>8</xdr:col>
      <xdr:colOff>1689100</xdr:colOff>
      <xdr:row>5</xdr:row>
      <xdr:rowOff>1149985</xdr:rowOff>
    </xdr:to>
    <xdr:pic>
      <xdr:nvPicPr>
        <xdr:cNvPr id="9" name="图片 8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7888605" y="5531485"/>
          <a:ext cx="1325245" cy="11303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351790</xdr:colOff>
      <xdr:row>7</xdr:row>
      <xdr:rowOff>151130</xdr:rowOff>
    </xdr:from>
    <xdr:to>
      <xdr:col>8</xdr:col>
      <xdr:colOff>1793875</xdr:colOff>
      <xdr:row>7</xdr:row>
      <xdr:rowOff>1377950</xdr:rowOff>
    </xdr:to>
    <xdr:pic>
      <xdr:nvPicPr>
        <xdr:cNvPr id="11" name="图片 10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7876540" y="8368030"/>
          <a:ext cx="1442085" cy="12268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661670</xdr:colOff>
      <xdr:row>8</xdr:row>
      <xdr:rowOff>29845</xdr:rowOff>
    </xdr:from>
    <xdr:to>
      <xdr:col>8</xdr:col>
      <xdr:colOff>1524635</xdr:colOff>
      <xdr:row>8</xdr:row>
      <xdr:rowOff>1483360</xdr:rowOff>
    </xdr:to>
    <xdr:pic>
      <xdr:nvPicPr>
        <xdr:cNvPr id="16" name="图片 15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8186420" y="9758045"/>
          <a:ext cx="862965" cy="1453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325755</xdr:colOff>
      <xdr:row>9</xdr:row>
      <xdr:rowOff>68580</xdr:rowOff>
    </xdr:from>
    <xdr:to>
      <xdr:col>8</xdr:col>
      <xdr:colOff>1767205</xdr:colOff>
      <xdr:row>9</xdr:row>
      <xdr:rowOff>1466215</xdr:rowOff>
    </xdr:to>
    <xdr:pic>
      <xdr:nvPicPr>
        <xdr:cNvPr id="18" name="图片 17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7850505" y="11308080"/>
          <a:ext cx="1441450" cy="1397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467360</xdr:colOff>
      <xdr:row>10</xdr:row>
      <xdr:rowOff>55245</xdr:rowOff>
    </xdr:from>
    <xdr:to>
      <xdr:col>8</xdr:col>
      <xdr:colOff>1623695</xdr:colOff>
      <xdr:row>10</xdr:row>
      <xdr:rowOff>1470660</xdr:rowOff>
    </xdr:to>
    <xdr:pic>
      <xdr:nvPicPr>
        <xdr:cNvPr id="19" name="图片 18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7992110" y="12806045"/>
          <a:ext cx="1156335" cy="141541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workbookViewId="0">
      <selection activeCell="H5" sqref="H5"/>
    </sheetView>
  </sheetViews>
  <sheetFormatPr defaultColWidth="9" defaultRowHeight="14.25" outlineLevelCol="6"/>
  <cols>
    <col min="1" max="1" width="2" style="15" customWidth="1"/>
    <col min="2" max="2" width="18.875" style="15" customWidth="1"/>
    <col min="3" max="3" width="23.375" style="16" customWidth="1"/>
    <col min="4" max="4" width="17.375" style="17" customWidth="1"/>
    <col min="5" max="5" width="12" style="17" customWidth="1"/>
    <col min="6" max="6" width="12.75" style="17" customWidth="1"/>
    <col min="7" max="16384" width="9" style="11"/>
  </cols>
  <sheetData>
    <row r="1" s="11" customFormat="1" ht="29.25" customHeight="1" spans="1:6">
      <c r="A1" s="18"/>
      <c r="B1" s="18"/>
      <c r="C1" s="18"/>
      <c r="D1" s="19"/>
      <c r="E1" s="19"/>
      <c r="F1" s="17"/>
    </row>
    <row r="2" s="11" customFormat="1" ht="29.25" customHeight="1" spans="1:7">
      <c r="A2" s="18"/>
      <c r="B2" s="20"/>
      <c r="C2" s="21" t="s">
        <v>0</v>
      </c>
      <c r="D2" s="22"/>
      <c r="E2" s="22"/>
      <c r="F2" s="23"/>
      <c r="G2" s="24"/>
    </row>
    <row r="3" s="11" customFormat="1" ht="44.25" customHeight="1" spans="1:6">
      <c r="A3" s="18"/>
      <c r="B3" s="25"/>
      <c r="C3" s="25"/>
      <c r="D3" s="26"/>
      <c r="E3" s="23"/>
      <c r="F3" s="17"/>
    </row>
    <row r="4" s="11" customFormat="1" ht="21" customHeight="1" spans="1:6">
      <c r="A4" s="18"/>
      <c r="B4" s="25"/>
      <c r="C4" s="25"/>
      <c r="D4" s="26"/>
      <c r="E4" s="23"/>
      <c r="F4" s="17"/>
    </row>
    <row r="5" s="11" customFormat="1" ht="36.75" customHeight="1" spans="1:6">
      <c r="A5" s="27"/>
      <c r="B5" s="27"/>
      <c r="C5" s="28" t="s">
        <v>1</v>
      </c>
      <c r="D5" s="29"/>
      <c r="E5" s="29"/>
      <c r="F5" s="30"/>
    </row>
    <row r="6" s="12" customFormat="1" ht="36" customHeight="1" spans="1:6">
      <c r="A6" s="31"/>
      <c r="B6" s="31"/>
      <c r="C6" s="31"/>
      <c r="D6" s="32"/>
      <c r="E6" s="32"/>
      <c r="F6" s="33"/>
    </row>
    <row r="7" s="11" customFormat="1" ht="51" customHeight="1" spans="1:6">
      <c r="A7" s="18"/>
      <c r="B7" s="34" t="s">
        <v>2</v>
      </c>
      <c r="C7" s="35" t="s">
        <v>3</v>
      </c>
      <c r="D7" s="36"/>
      <c r="E7" s="36"/>
      <c r="F7" s="36"/>
    </row>
    <row r="8" s="11" customFormat="1" ht="40.5" customHeight="1" spans="1:6">
      <c r="A8" s="18"/>
      <c r="B8" s="34" t="s">
        <v>4</v>
      </c>
      <c r="C8" s="37" t="s">
        <v>5</v>
      </c>
      <c r="D8" s="38"/>
      <c r="E8" s="38"/>
      <c r="F8" s="38"/>
    </row>
    <row r="9" s="11" customFormat="1" ht="67" customHeight="1" spans="1:6">
      <c r="A9" s="39"/>
      <c r="B9" s="34" t="s">
        <v>6</v>
      </c>
      <c r="C9" s="40" t="s">
        <v>7</v>
      </c>
      <c r="D9" s="41" t="s">
        <v>8</v>
      </c>
      <c r="E9" s="42" t="s">
        <v>9</v>
      </c>
      <c r="F9" s="42"/>
    </row>
    <row r="10" s="13" customFormat="1" ht="20.1" customHeight="1" spans="1:6">
      <c r="A10" s="18"/>
      <c r="B10" s="43"/>
      <c r="C10" s="18" t="s">
        <v>10</v>
      </c>
      <c r="D10" s="19"/>
      <c r="E10" s="44" t="s">
        <v>11</v>
      </c>
      <c r="F10" s="44"/>
    </row>
    <row r="11" s="13" customFormat="1" ht="12" customHeight="1" spans="1:5">
      <c r="A11" s="18"/>
      <c r="B11" s="43"/>
      <c r="C11" s="18"/>
      <c r="D11" s="19"/>
      <c r="E11" s="19"/>
    </row>
    <row r="12" s="11" customFormat="1" ht="57.75" customHeight="1" spans="1:6">
      <c r="A12" s="39"/>
      <c r="B12" s="45" t="s">
        <v>12</v>
      </c>
      <c r="C12" s="40" t="s">
        <v>13</v>
      </c>
      <c r="D12" s="46" t="s">
        <v>14</v>
      </c>
      <c r="E12" s="22" t="s">
        <v>13</v>
      </c>
      <c r="F12" s="22"/>
    </row>
    <row r="13" s="13" customFormat="1" ht="20.1" customHeight="1" spans="1:6">
      <c r="A13" s="18"/>
      <c r="B13" s="43"/>
      <c r="C13" s="18" t="s">
        <v>15</v>
      </c>
      <c r="D13" s="19"/>
      <c r="E13" s="19" t="s">
        <v>15</v>
      </c>
      <c r="F13" s="19"/>
    </row>
    <row r="14" s="13" customFormat="1" ht="39" customHeight="1" spans="1:5">
      <c r="A14" s="18"/>
      <c r="B14" s="43"/>
      <c r="C14" s="18"/>
      <c r="D14" s="19"/>
      <c r="E14" s="19"/>
    </row>
    <row r="15" s="11" customFormat="1" ht="51" customHeight="1" spans="1:6">
      <c r="A15" s="39"/>
      <c r="B15" s="45" t="s">
        <v>16</v>
      </c>
      <c r="C15" s="40" t="s">
        <v>13</v>
      </c>
      <c r="D15" s="46" t="s">
        <v>17</v>
      </c>
      <c r="E15" s="22" t="s">
        <v>13</v>
      </c>
      <c r="F15" s="22"/>
    </row>
    <row r="16" s="13" customFormat="1" ht="39" customHeight="1" spans="1:6">
      <c r="A16" s="18"/>
      <c r="B16" s="18"/>
      <c r="C16" s="18" t="s">
        <v>18</v>
      </c>
      <c r="D16" s="19"/>
      <c r="E16" s="19" t="s">
        <v>19</v>
      </c>
      <c r="F16" s="19"/>
    </row>
    <row r="17" s="14" customFormat="1" ht="21.75" customHeight="1" spans="1:6">
      <c r="A17" s="20"/>
      <c r="B17" s="20"/>
      <c r="C17" s="20"/>
      <c r="D17" s="47"/>
      <c r="E17" s="47"/>
      <c r="F17" s="24"/>
    </row>
    <row r="18" s="11" customFormat="1" ht="50" customHeight="1" spans="1:6">
      <c r="A18" s="39"/>
      <c r="B18" s="34" t="s">
        <v>20</v>
      </c>
      <c r="C18" s="45"/>
      <c r="D18" s="41" t="s">
        <v>21</v>
      </c>
      <c r="E18" s="48"/>
      <c r="F18" s="49"/>
    </row>
    <row r="19" s="11" customFormat="1" ht="29.25" customHeight="1" spans="1:6">
      <c r="A19" s="50"/>
      <c r="B19" s="50"/>
      <c r="C19" s="51"/>
      <c r="D19" s="52"/>
      <c r="E19" s="17"/>
      <c r="F19" s="17"/>
    </row>
  </sheetData>
  <mergeCells count="12">
    <mergeCell ref="A1:E1"/>
    <mergeCell ref="C2:E2"/>
    <mergeCell ref="C5:E5"/>
    <mergeCell ref="C7:F7"/>
    <mergeCell ref="C8:F8"/>
    <mergeCell ref="E9:F9"/>
    <mergeCell ref="E10:F10"/>
    <mergeCell ref="E12:F12"/>
    <mergeCell ref="E13:F13"/>
    <mergeCell ref="E15:F15"/>
    <mergeCell ref="E16:F16"/>
    <mergeCell ref="E18:F18"/>
  </mergeCells>
  <pageMargins left="0.357638888888889" right="0.357638888888889" top="1" bottom="1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L5" sqref="L5"/>
    </sheetView>
  </sheetViews>
  <sheetFormatPr defaultColWidth="9" defaultRowHeight="13.5"/>
  <cols>
    <col min="1" max="1" width="4.125" style="1" customWidth="1"/>
    <col min="2" max="2" width="15.7333333333333" style="1" customWidth="1"/>
    <col min="3" max="3" width="17.5" style="1" customWidth="1"/>
    <col min="4" max="4" width="31.375" style="1" customWidth="1"/>
    <col min="5" max="6" width="7.25" style="1" customWidth="1"/>
    <col min="7" max="7" width="5.14166666666667" style="1" customWidth="1"/>
    <col min="8" max="8" width="10.375" style="1" customWidth="1"/>
    <col min="9" max="9" width="28.2333333333333" customWidth="1"/>
  </cols>
  <sheetData>
    <row r="1" spans="1:9">
      <c r="A1" s="2" t="s">
        <v>22</v>
      </c>
      <c r="B1" s="2"/>
      <c r="C1" s="2"/>
      <c r="D1" s="2"/>
      <c r="E1" s="2"/>
      <c r="F1" s="2"/>
      <c r="G1" s="2"/>
      <c r="H1" s="2"/>
      <c r="I1" s="2"/>
    </row>
    <row r="2" spans="1:9">
      <c r="A2" s="2"/>
      <c r="B2" s="2"/>
      <c r="C2" s="2"/>
      <c r="D2" s="2"/>
      <c r="E2" s="2"/>
      <c r="F2" s="2"/>
      <c r="G2" s="2"/>
      <c r="H2" s="2"/>
      <c r="I2" s="2"/>
    </row>
    <row r="3" ht="36" customHeight="1" spans="1:9">
      <c r="A3" s="3" t="s">
        <v>23</v>
      </c>
      <c r="B3" s="3" t="s">
        <v>24</v>
      </c>
      <c r="C3" s="3" t="s">
        <v>25</v>
      </c>
      <c r="D3" s="3" t="s">
        <v>26</v>
      </c>
      <c r="E3" s="3" t="s">
        <v>27</v>
      </c>
      <c r="F3" s="4" t="s">
        <v>28</v>
      </c>
      <c r="G3" s="3" t="s">
        <v>29</v>
      </c>
      <c r="H3" s="3" t="s">
        <v>30</v>
      </c>
      <c r="I3" s="3" t="s">
        <v>31</v>
      </c>
    </row>
    <row r="4" ht="151" customHeight="1" spans="1:9">
      <c r="A4" s="3">
        <v>1</v>
      </c>
      <c r="B4" s="3" t="s">
        <v>32</v>
      </c>
      <c r="C4" s="4" t="s">
        <v>33</v>
      </c>
      <c r="D4" s="5" t="s">
        <v>34</v>
      </c>
      <c r="E4" s="3" t="s">
        <v>35</v>
      </c>
      <c r="F4" s="3">
        <v>1200</v>
      </c>
      <c r="G4" s="3">
        <v>10</v>
      </c>
      <c r="H4" s="3">
        <f t="shared" ref="H4:H11" si="0">F4*G4</f>
        <v>12000</v>
      </c>
      <c r="I4" s="7" t="s">
        <v>36</v>
      </c>
    </row>
    <row r="5" ht="220" customHeight="1" spans="1:9">
      <c r="A5" s="3">
        <v>2</v>
      </c>
      <c r="B5" s="3" t="s">
        <v>37</v>
      </c>
      <c r="C5" s="4" t="s">
        <v>38</v>
      </c>
      <c r="D5" s="5" t="s">
        <v>39</v>
      </c>
      <c r="E5" s="3" t="s">
        <v>40</v>
      </c>
      <c r="F5" s="3">
        <v>45000</v>
      </c>
      <c r="G5" s="3">
        <v>1</v>
      </c>
      <c r="H5" s="3">
        <f t="shared" si="0"/>
        <v>45000</v>
      </c>
      <c r="I5" s="8" t="s">
        <v>41</v>
      </c>
    </row>
    <row r="6" ht="94" customHeight="1" spans="1:9">
      <c r="A6" s="3">
        <v>3</v>
      </c>
      <c r="B6" s="3" t="s">
        <v>42</v>
      </c>
      <c r="C6" s="4" t="s">
        <v>43</v>
      </c>
      <c r="D6" s="3" t="s">
        <v>44</v>
      </c>
      <c r="E6" s="3" t="s">
        <v>35</v>
      </c>
      <c r="F6" s="3">
        <v>25000</v>
      </c>
      <c r="G6" s="3">
        <v>2</v>
      </c>
      <c r="H6" s="3">
        <f t="shared" si="0"/>
        <v>50000</v>
      </c>
      <c r="I6" s="9"/>
    </row>
    <row r="7" ht="119" customHeight="1" spans="1:9">
      <c r="A7" s="3"/>
      <c r="B7" s="3" t="s">
        <v>45</v>
      </c>
      <c r="C7" s="4" t="s">
        <v>43</v>
      </c>
      <c r="D7" s="3" t="s">
        <v>46</v>
      </c>
      <c r="E7" s="3" t="s">
        <v>35</v>
      </c>
      <c r="F7" s="3">
        <v>15000</v>
      </c>
      <c r="G7" s="3">
        <v>4</v>
      </c>
      <c r="H7" s="3">
        <f t="shared" si="0"/>
        <v>60000</v>
      </c>
      <c r="I7" s="10"/>
    </row>
    <row r="8" ht="119" customHeight="1" spans="1:9">
      <c r="A8" s="3"/>
      <c r="B8" s="3" t="s">
        <v>47</v>
      </c>
      <c r="C8" s="4" t="s">
        <v>43</v>
      </c>
      <c r="D8" s="3" t="s">
        <v>44</v>
      </c>
      <c r="E8" s="3" t="s">
        <v>35</v>
      </c>
      <c r="F8" s="3">
        <v>22000</v>
      </c>
      <c r="G8" s="3">
        <v>2</v>
      </c>
      <c r="H8" s="3">
        <f t="shared" si="0"/>
        <v>44000</v>
      </c>
      <c r="I8" s="10"/>
    </row>
    <row r="9" ht="119" customHeight="1" spans="1:9">
      <c r="A9" s="3"/>
      <c r="B9" s="3" t="s">
        <v>48</v>
      </c>
      <c r="C9" s="4" t="s">
        <v>43</v>
      </c>
      <c r="D9" s="3" t="s">
        <v>49</v>
      </c>
      <c r="E9" s="3" t="s">
        <v>35</v>
      </c>
      <c r="F9" s="3">
        <v>11000</v>
      </c>
      <c r="G9" s="3">
        <v>2</v>
      </c>
      <c r="H9" s="3">
        <f t="shared" si="0"/>
        <v>22000</v>
      </c>
      <c r="I9" s="10"/>
    </row>
    <row r="10" ht="119" customHeight="1" spans="1:9">
      <c r="A10" s="3"/>
      <c r="B10" s="3" t="s">
        <v>50</v>
      </c>
      <c r="C10" s="4" t="s">
        <v>43</v>
      </c>
      <c r="D10" s="3" t="s">
        <v>44</v>
      </c>
      <c r="E10" s="3" t="s">
        <v>35</v>
      </c>
      <c r="F10" s="3">
        <v>24000</v>
      </c>
      <c r="G10" s="3">
        <v>1</v>
      </c>
      <c r="H10" s="3">
        <f t="shared" si="0"/>
        <v>24000</v>
      </c>
      <c r="I10" s="10"/>
    </row>
    <row r="11" ht="119" customHeight="1" spans="1:9">
      <c r="A11" s="3"/>
      <c r="B11" s="3" t="s">
        <v>51</v>
      </c>
      <c r="C11" s="4" t="s">
        <v>43</v>
      </c>
      <c r="D11" s="3" t="s">
        <v>52</v>
      </c>
      <c r="E11" s="3" t="s">
        <v>35</v>
      </c>
      <c r="F11" s="3">
        <v>16000</v>
      </c>
      <c r="G11" s="3">
        <v>1</v>
      </c>
      <c r="H11" s="3">
        <f t="shared" si="0"/>
        <v>16000</v>
      </c>
      <c r="I11" s="10"/>
    </row>
    <row r="12" ht="105" customHeight="1" spans="1:9">
      <c r="A12" s="3">
        <v>4</v>
      </c>
      <c r="B12" s="3" t="s">
        <v>53</v>
      </c>
      <c r="C12" s="4" t="s">
        <v>54</v>
      </c>
      <c r="D12" s="3" t="s">
        <v>55</v>
      </c>
      <c r="E12" s="3" t="s">
        <v>56</v>
      </c>
      <c r="F12" s="3">
        <v>28000</v>
      </c>
      <c r="G12" s="3">
        <v>1</v>
      </c>
      <c r="H12" s="3">
        <v>28000</v>
      </c>
      <c r="I12" s="10"/>
    </row>
    <row r="13" ht="123" customHeight="1" spans="1:9">
      <c r="A13" s="3">
        <v>5</v>
      </c>
      <c r="B13" s="3" t="s">
        <v>57</v>
      </c>
      <c r="C13" s="4" t="s">
        <v>54</v>
      </c>
      <c r="D13" s="3" t="s">
        <v>58</v>
      </c>
      <c r="E13" s="3" t="s">
        <v>56</v>
      </c>
      <c r="F13" s="3">
        <v>25000</v>
      </c>
      <c r="G13" s="3">
        <v>1</v>
      </c>
      <c r="H13" s="3">
        <v>25000</v>
      </c>
      <c r="I13" s="10"/>
    </row>
    <row r="14" ht="119" customHeight="1" spans="1:9">
      <c r="A14" s="3"/>
      <c r="B14" s="3" t="s">
        <v>59</v>
      </c>
      <c r="C14" s="4" t="s">
        <v>60</v>
      </c>
      <c r="D14" s="3" t="s">
        <v>58</v>
      </c>
      <c r="E14" s="3" t="s">
        <v>56</v>
      </c>
      <c r="F14" s="3">
        <v>25000</v>
      </c>
      <c r="G14" s="3">
        <v>1</v>
      </c>
      <c r="H14" s="3">
        <v>25000</v>
      </c>
      <c r="I14" s="10"/>
    </row>
    <row r="15" ht="99" customHeight="1" spans="1:9">
      <c r="A15" s="3">
        <v>6</v>
      </c>
      <c r="B15" s="3" t="s">
        <v>61</v>
      </c>
      <c r="C15" s="4" t="s">
        <v>62</v>
      </c>
      <c r="D15" s="3" t="s">
        <v>63</v>
      </c>
      <c r="E15" s="3" t="s">
        <v>64</v>
      </c>
      <c r="F15" s="3">
        <v>30000</v>
      </c>
      <c r="G15" s="3">
        <v>1</v>
      </c>
      <c r="H15" s="3">
        <v>30000</v>
      </c>
      <c r="I15" s="9"/>
    </row>
    <row r="16" ht="69" customHeight="1" spans="1:9">
      <c r="A16" s="3">
        <v>7</v>
      </c>
      <c r="B16" s="3" t="s">
        <v>65</v>
      </c>
      <c r="C16" s="4" t="s">
        <v>66</v>
      </c>
      <c r="D16" s="3" t="s">
        <v>67</v>
      </c>
      <c r="E16" s="3" t="s">
        <v>35</v>
      </c>
      <c r="F16" s="3">
        <v>30000</v>
      </c>
      <c r="G16" s="3">
        <v>1</v>
      </c>
      <c r="H16" s="3">
        <v>30000</v>
      </c>
      <c r="I16" s="9"/>
    </row>
    <row r="17" ht="198" customHeight="1" spans="1:9">
      <c r="A17" s="3">
        <v>8</v>
      </c>
      <c r="B17" s="3" t="s">
        <v>68</v>
      </c>
      <c r="C17" s="4" t="s">
        <v>69</v>
      </c>
      <c r="D17" s="3" t="s">
        <v>70</v>
      </c>
      <c r="E17" s="3" t="s">
        <v>40</v>
      </c>
      <c r="F17" s="3">
        <v>88000</v>
      </c>
      <c r="G17" s="3">
        <v>1</v>
      </c>
      <c r="H17" s="3">
        <v>88000</v>
      </c>
      <c r="I17" s="9"/>
    </row>
    <row r="18" ht="24" customHeight="1" spans="1:9">
      <c r="A18" s="3">
        <v>9</v>
      </c>
      <c r="B18" s="3" t="s">
        <v>71</v>
      </c>
      <c r="C18" s="3"/>
      <c r="D18" s="3"/>
      <c r="E18" s="3"/>
      <c r="F18" s="3"/>
      <c r="G18" s="3"/>
      <c r="H18" s="3">
        <f>SUM(H4:H17)</f>
        <v>499000</v>
      </c>
      <c r="I18" s="9"/>
    </row>
    <row r="19" ht="66" customHeight="1" spans="1:9">
      <c r="A19" s="6" t="s">
        <v>72</v>
      </c>
      <c r="B19" s="6"/>
      <c r="C19" s="6"/>
      <c r="D19" s="6"/>
      <c r="E19" s="6"/>
      <c r="F19" s="6"/>
      <c r="G19" s="6"/>
      <c r="H19" s="6"/>
      <c r="I19" s="6"/>
    </row>
  </sheetData>
  <mergeCells count="2">
    <mergeCell ref="A19:I19"/>
    <mergeCell ref="A1:I2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控制价</vt:lpstr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煜文麻麻</cp:lastModifiedBy>
  <dcterms:created xsi:type="dcterms:W3CDTF">2023-10-19T05:51:00Z</dcterms:created>
  <dcterms:modified xsi:type="dcterms:W3CDTF">2023-11-14T08:57:47Z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E947F5ECE77C4FCAAD49AA6F2C807E9C_13</vt:lpwstr>
  </property>
  <property fmtid="{D5CDD505-2E9C-101B-9397-08002B2CF9AE}" pid="3" name="KSOProductBuildVer">
    <vt:lpwstr>2052-12.1.0.15712</vt:lpwstr>
  </property>
</Properties>
</file>