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74"/>
  </bookViews>
  <sheets>
    <sheet name="封面" sheetId="1" r:id="rId1"/>
    <sheet name="工程项目控制价汇总表" sheetId="2" r:id="rId2"/>
    <sheet name="电缆线路建筑工程费用汇总表" sheetId="3" r:id="rId3"/>
    <sheet name="电缆线路安装工程费用汇总表" sheetId="4" state="hidden" r:id="rId4"/>
    <sheet name="安装分部分项工程量清单结算汇总对比表" sheetId="6" state="hidden" r:id="rId5"/>
    <sheet name="建筑分部分项工程量清单计价表" sheetId="7" r:id="rId6"/>
    <sheet name="建筑工程量清单综合单价分析表" sheetId="8" r:id="rId7"/>
    <sheet name="建筑工程量清单综合单价人、材、机组成表" sheetId="9" r:id="rId8"/>
    <sheet name="承包人采购材料计价表" sheetId="10" r:id="rId9"/>
    <sheet name="其他项目清单计价表" sheetId="12" r:id="rId10"/>
    <sheet name="建设场地征用及清理费项目表" sheetId="13" state="hidden" r:id="rId11"/>
    <sheet name="规费项目清单计价表" sheetId="14" r:id="rId12"/>
    <sheet name="发包人采购材料(设备)计价表" sheetId="15" state="hidden" r:id="rId13"/>
  </sheets>
  <definedNames>
    <definedName name="_xlnm.Print_Titles" localSheetId="0">封面!$1:$1</definedName>
    <definedName name="_xlnm.Print_Titles" localSheetId="1">工程项目控制价汇总表!$1:$3</definedName>
    <definedName name="_xlnm.Print_Titles" localSheetId="2">电缆线路建筑工程费用汇总表!$1:$4</definedName>
    <definedName name="_xlnm.Print_Titles" localSheetId="3">电缆线路安装工程费用汇总表!$1:$4</definedName>
    <definedName name="_xlnm.Print_Titles" localSheetId="4">安装分部分项工程量清单结算汇总对比表!$1:$3</definedName>
    <definedName name="_xlnm.Print_Titles" localSheetId="5">建筑分部分项工程量清单计价表!$1:$6</definedName>
    <definedName name="_xlnm.Print_Titles" localSheetId="6">建筑工程量清单综合单价分析表!$1:$5</definedName>
    <definedName name="_xlnm.Print_Titles" localSheetId="7">建筑工程量清单综合单价人、材、机组成表!$1:$5</definedName>
    <definedName name="_xlnm.Print_Titles" localSheetId="8">承包人采购材料计价表!$1:$3</definedName>
    <definedName name="_xlnm.Print_Titles" localSheetId="9">其他项目清单计价表!$1:$3</definedName>
    <definedName name="_xlnm.Print_Titles" localSheetId="10">建设场地征用及清理费项目表!$1:$3</definedName>
    <definedName name="_xlnm.Print_Titles" localSheetId="11">规费项目清单计价表!$1:$3</definedName>
    <definedName name="_xlnm.Print_Titles" localSheetId="12">'发包人采购材料(设备)计价表'!$1:$3</definedName>
    <definedName name="_xlnm.Print_Area" localSheetId="0">封面!$A$1:$I$41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<sst xmlns="http://schemas.openxmlformats.org/spreadsheetml/2006/main" count="1403" uniqueCount="622">
  <si>
    <t>常州横涧110Kv线路工程25#-26#拉管穿越神马农场增加部分工程</t>
  </si>
  <si>
    <t>控制价</t>
  </si>
  <si>
    <t>总价</t>
  </si>
  <si>
    <t/>
  </si>
  <si>
    <t>结算价(小写)：</t>
  </si>
  <si>
    <t>(大写)：</t>
  </si>
  <si>
    <t>柒拾捌万捌仟贰佰贰拾玖元整</t>
  </si>
  <si>
    <t>工程项目竣工结算汇总表</t>
  </si>
  <si>
    <t>工程名称：常州横涧110Kv线路工程25#-26#拉管穿越神马农场增加部分工程</t>
  </si>
  <si>
    <t>金额单位：元</t>
  </si>
  <si>
    <t>序号</t>
  </si>
  <si>
    <t>项目或费用名称</t>
  </si>
  <si>
    <t>金额</t>
  </si>
  <si>
    <t>备注</t>
  </si>
  <si>
    <t>1</t>
  </si>
  <si>
    <t>分部分项工程费</t>
  </si>
  <si>
    <t>1.1</t>
  </si>
  <si>
    <t>建筑工程</t>
  </si>
  <si>
    <t>1.1.1</t>
  </si>
  <si>
    <t>其中：暂估价材料费</t>
  </si>
  <si>
    <t>1.2</t>
  </si>
  <si>
    <t>安装工程</t>
  </si>
  <si>
    <t>1.2.1</t>
  </si>
  <si>
    <t>2</t>
  </si>
  <si>
    <t>承包人采购设备费</t>
  </si>
  <si>
    <t>3</t>
  </si>
  <si>
    <t>措施项目费</t>
  </si>
  <si>
    <t>3.1</t>
  </si>
  <si>
    <t>措施项目（一）</t>
  </si>
  <si>
    <t>3.1.1</t>
  </si>
  <si>
    <t>其中：临时设施费</t>
  </si>
  <si>
    <t>3.1.2</t>
  </si>
  <si>
    <t>其中：安全文明施工费</t>
  </si>
  <si>
    <t>3.1.3</t>
  </si>
  <si>
    <t>其中：施工过程增列措施项目费</t>
  </si>
  <si>
    <t>3.2</t>
  </si>
  <si>
    <t>措施项目（二）</t>
  </si>
  <si>
    <t>3.2.1</t>
  </si>
  <si>
    <t>4</t>
  </si>
  <si>
    <t>其他项目费</t>
  </si>
  <si>
    <t>4.1</t>
  </si>
  <si>
    <t>其中：施工过程增列其他项目费</t>
  </si>
  <si>
    <t>5</t>
  </si>
  <si>
    <t>规费</t>
  </si>
  <si>
    <t>6</t>
  </si>
  <si>
    <t>税金 (税率: 9%)</t>
  </si>
  <si>
    <t>7</t>
  </si>
  <si>
    <t>发包人采购材料费</t>
  </si>
  <si>
    <t>8</t>
  </si>
  <si>
    <t>竣工结算价合计</t>
  </si>
  <si>
    <t>电缆线路建筑工程费用汇总表</t>
  </si>
  <si>
    <t>合计</t>
  </si>
  <si>
    <t>其中：直接工程费</t>
  </si>
  <si>
    <t>其中：人工费</t>
  </si>
  <si>
    <t>电缆建筑</t>
  </si>
  <si>
    <t>111450</t>
  </si>
  <si>
    <t>土石方</t>
  </si>
  <si>
    <t>土石方挖填</t>
  </si>
  <si>
    <t>1660</t>
  </si>
  <si>
    <t>开挖路面</t>
  </si>
  <si>
    <t>1.3</t>
  </si>
  <si>
    <t>修复路面</t>
  </si>
  <si>
    <t>1.4</t>
  </si>
  <si>
    <t>隧道挖填</t>
  </si>
  <si>
    <t>构筑物</t>
  </si>
  <si>
    <t>109790</t>
  </si>
  <si>
    <t>2.1</t>
  </si>
  <si>
    <t>钢筋、预制构件工程</t>
  </si>
  <si>
    <t>2.2</t>
  </si>
  <si>
    <t>直埋电缆垫层及盖板</t>
  </si>
  <si>
    <t>2.3</t>
  </si>
  <si>
    <t>电缆沟、浅槽</t>
  </si>
  <si>
    <t>2.4</t>
  </si>
  <si>
    <t>工作井</t>
  </si>
  <si>
    <t>28702</t>
  </si>
  <si>
    <t>7411</t>
  </si>
  <si>
    <t>2.5</t>
  </si>
  <si>
    <t>电缆埋管</t>
  </si>
  <si>
    <t>2.6</t>
  </si>
  <si>
    <t>基础（电缆终端围栏）</t>
  </si>
  <si>
    <t>2.7</t>
  </si>
  <si>
    <t>隧道</t>
  </si>
  <si>
    <t>2.8</t>
  </si>
  <si>
    <t>隧道工作井</t>
  </si>
  <si>
    <t>2.9</t>
  </si>
  <si>
    <t>栈桥</t>
  </si>
  <si>
    <t>2.10</t>
  </si>
  <si>
    <t>基础</t>
  </si>
  <si>
    <t>辅助工程</t>
  </si>
  <si>
    <t>通风</t>
  </si>
  <si>
    <t>照明</t>
  </si>
  <si>
    <t>3.3</t>
  </si>
  <si>
    <t>排水</t>
  </si>
  <si>
    <t>3.4</t>
  </si>
  <si>
    <t>消防</t>
  </si>
  <si>
    <t>3.5</t>
  </si>
  <si>
    <t>围护</t>
  </si>
  <si>
    <t>措施项目</t>
  </si>
  <si>
    <t>降水</t>
  </si>
  <si>
    <t>4.2</t>
  </si>
  <si>
    <t>施工道路</t>
  </si>
  <si>
    <t>电缆线路安装工程费用汇总表</t>
  </si>
  <si>
    <t>工程名称：横涧常州拉管增加部分</t>
  </si>
  <si>
    <t>电缆安装</t>
  </si>
  <si>
    <t>电缆桥、支架制作安装</t>
  </si>
  <si>
    <t>电缆桥架</t>
  </si>
  <si>
    <t>电缆支架</t>
  </si>
  <si>
    <t>电缆敷设</t>
  </si>
  <si>
    <t>直埋敷设</t>
  </si>
  <si>
    <t>电缆沟、浅槽敷设</t>
  </si>
  <si>
    <t>埋管内敷设</t>
  </si>
  <si>
    <t>电缆隧道敷设</t>
  </si>
  <si>
    <t>桥架敷设</t>
  </si>
  <si>
    <t>栈桥敷设</t>
  </si>
  <si>
    <t>电缆附件</t>
  </si>
  <si>
    <t>终端制作、安装</t>
  </si>
  <si>
    <t>中间接头制作、安装</t>
  </si>
  <si>
    <t>接地安装</t>
  </si>
  <si>
    <t>设备安装及试验</t>
  </si>
  <si>
    <t>电缆防火</t>
  </si>
  <si>
    <t>防火</t>
  </si>
  <si>
    <t>调试及试验</t>
  </si>
  <si>
    <t>5.1</t>
  </si>
  <si>
    <t>电缆试验</t>
  </si>
  <si>
    <t>电缆监测（控）系统</t>
  </si>
  <si>
    <t>6.1</t>
  </si>
  <si>
    <t>在线监测</t>
  </si>
  <si>
    <t>6.2</t>
  </si>
  <si>
    <t>安保监控</t>
  </si>
  <si>
    <t>7.1</t>
  </si>
  <si>
    <t>7.2</t>
  </si>
  <si>
    <t>电缆GIS头辅助工作（电缆穿仓）</t>
  </si>
  <si>
    <t>7.3</t>
  </si>
  <si>
    <t>空调机、去湿机安装与拆除</t>
  </si>
  <si>
    <t>安装分部分项工程量清单结算汇总对比表</t>
  </si>
  <si>
    <t>项目编码</t>
  </si>
  <si>
    <t>项目名称</t>
  </si>
  <si>
    <t>计量单位</t>
  </si>
  <si>
    <t>合同工程量</t>
  </si>
  <si>
    <t>结算工程量</t>
  </si>
  <si>
    <t>量差</t>
  </si>
  <si>
    <t>合同综合单价</t>
  </si>
  <si>
    <t>结算综合单价</t>
  </si>
  <si>
    <t>合同合价</t>
  </si>
  <si>
    <t>结算合价</t>
  </si>
  <si>
    <t>939648</t>
  </si>
  <si>
    <t>LA11</t>
  </si>
  <si>
    <t>1 电缆桥、支架制作安装</t>
  </si>
  <si>
    <t>36141</t>
  </si>
  <si>
    <t>LA1102</t>
  </si>
  <si>
    <t>1.2 电缆支架</t>
  </si>
  <si>
    <t>(删)LA1102A12001</t>
  </si>
  <si>
    <t>t</t>
  </si>
  <si>
    <t>-3.2</t>
  </si>
  <si>
    <t>11293.97</t>
  </si>
  <si>
    <t>LA21</t>
  </si>
  <si>
    <t>2 电缆敷设</t>
  </si>
  <si>
    <t>119121</t>
  </si>
  <si>
    <t>LA2103</t>
  </si>
  <si>
    <t>2.3 埋管内敷设</t>
  </si>
  <si>
    <t>(删)LA2103B14001</t>
  </si>
  <si>
    <t>m</t>
  </si>
  <si>
    <t>650</t>
  </si>
  <si>
    <t>-650</t>
  </si>
  <si>
    <t>54.46</t>
  </si>
  <si>
    <t>35398</t>
  </si>
  <si>
    <t>2625</t>
  </si>
  <si>
    <t>-2625</t>
  </si>
  <si>
    <t>31.89</t>
  </si>
  <si>
    <t>83723</t>
  </si>
  <si>
    <t>LA31</t>
  </si>
  <si>
    <t>3 电缆附件</t>
  </si>
  <si>
    <t>469552</t>
  </si>
  <si>
    <t>LA3101</t>
  </si>
  <si>
    <t>3.1 终端制作、安装</t>
  </si>
  <si>
    <t>65406</t>
  </si>
  <si>
    <t>(删)LA3101C11001</t>
  </si>
  <si>
    <t>套/三相</t>
  </si>
  <si>
    <t>-5</t>
  </si>
  <si>
    <t>9770.2</t>
  </si>
  <si>
    <t>48851</t>
  </si>
  <si>
    <t>-1</t>
  </si>
  <si>
    <t>9335.13</t>
  </si>
  <si>
    <t>9335</t>
  </si>
  <si>
    <t>-4</t>
  </si>
  <si>
    <t>1805.04</t>
  </si>
  <si>
    <t>7220</t>
  </si>
  <si>
    <t>LA3103</t>
  </si>
  <si>
    <t>3.3 接地安装</t>
  </si>
  <si>
    <t>282000</t>
  </si>
  <si>
    <t>(删)LA3103C13001</t>
  </si>
  <si>
    <t>接地箱安装</t>
  </si>
  <si>
    <t>只</t>
  </si>
  <si>
    <t>-3</t>
  </si>
  <si>
    <t>1079.07</t>
  </si>
  <si>
    <t>3237</t>
  </si>
  <si>
    <t>1147.24</t>
  </si>
  <si>
    <t>3442</t>
  </si>
  <si>
    <t>9</t>
  </si>
  <si>
    <t>(删)LA3103B13001</t>
  </si>
  <si>
    <t>接地电缆敷设</t>
  </si>
  <si>
    <t>995</t>
  </si>
  <si>
    <t>-995</t>
  </si>
  <si>
    <t>195.86</t>
  </si>
  <si>
    <t>194878</t>
  </si>
  <si>
    <t>10</t>
  </si>
  <si>
    <t>同轴电缆敷设</t>
  </si>
  <si>
    <t>120</t>
  </si>
  <si>
    <t>-120</t>
  </si>
  <si>
    <t>362.92</t>
  </si>
  <si>
    <t>43550</t>
  </si>
  <si>
    <t>11</t>
  </si>
  <si>
    <t>(删)LA3103C14001</t>
  </si>
  <si>
    <t>接地极安装</t>
  </si>
  <si>
    <t>根</t>
  </si>
  <si>
    <t>114</t>
  </si>
  <si>
    <t>-114</t>
  </si>
  <si>
    <t>125.76</t>
  </si>
  <si>
    <t>14337</t>
  </si>
  <si>
    <t>12</t>
  </si>
  <si>
    <t>(删)LA3103C15001</t>
  </si>
  <si>
    <t>接地体敷设</t>
  </si>
  <si>
    <t>508.5</t>
  </si>
  <si>
    <t>-508.5</t>
  </si>
  <si>
    <t>44.36</t>
  </si>
  <si>
    <t>22556</t>
  </si>
  <si>
    <t>LA3104</t>
  </si>
  <si>
    <t>3.4 设备安装及试验</t>
  </si>
  <si>
    <t>122146</t>
  </si>
  <si>
    <t>13</t>
  </si>
  <si>
    <t>(删)LA3104C16001</t>
  </si>
  <si>
    <t>避雷器安装及试验</t>
  </si>
  <si>
    <t>组/三相</t>
  </si>
  <si>
    <t>5787.41</t>
  </si>
  <si>
    <t>28937</t>
  </si>
  <si>
    <t>14</t>
  </si>
  <si>
    <t>986.6</t>
  </si>
  <si>
    <t>3946</t>
  </si>
  <si>
    <t>15</t>
  </si>
  <si>
    <t>(删)LA3104F12001</t>
  </si>
  <si>
    <t>电缆保护管敷设</t>
  </si>
  <si>
    <t>57</t>
  </si>
  <si>
    <t>-57</t>
  </si>
  <si>
    <t>140.64</t>
  </si>
  <si>
    <t>8017</t>
  </si>
  <si>
    <t>16</t>
  </si>
  <si>
    <t>(删)LA3104C17001</t>
  </si>
  <si>
    <t>支持绝缘子安装及试验</t>
  </si>
  <si>
    <t>柱</t>
  </si>
  <si>
    <t>102</t>
  </si>
  <si>
    <t>-102</t>
  </si>
  <si>
    <t>796.53</t>
  </si>
  <si>
    <t>81246</t>
  </si>
  <si>
    <t>LA41</t>
  </si>
  <si>
    <t>4 电缆防火</t>
  </si>
  <si>
    <t>2772</t>
  </si>
  <si>
    <t>LA4101</t>
  </si>
  <si>
    <t>4.1 防火</t>
  </si>
  <si>
    <t>17</t>
  </si>
  <si>
    <t>(删)LA4101D11001</t>
  </si>
  <si>
    <t>1200</t>
  </si>
  <si>
    <t>-1200</t>
  </si>
  <si>
    <t>2.31</t>
  </si>
  <si>
    <t>18</t>
  </si>
  <si>
    <t>19</t>
  </si>
  <si>
    <t>20</t>
  </si>
  <si>
    <t>0.263</t>
  </si>
  <si>
    <t>-0.263</t>
  </si>
  <si>
    <t>LA51</t>
  </si>
  <si>
    <t>5 调试及试验</t>
  </si>
  <si>
    <t>312062</t>
  </si>
  <si>
    <t>LA5101</t>
  </si>
  <si>
    <t>5.1 电缆试验</t>
  </si>
  <si>
    <t>21</t>
  </si>
  <si>
    <t>(删)LA5101E12001</t>
  </si>
  <si>
    <t>电缆护层试验</t>
  </si>
  <si>
    <t>互联段/三相</t>
  </si>
  <si>
    <t>105.86</t>
  </si>
  <si>
    <t>318</t>
  </si>
  <si>
    <t>22</t>
  </si>
  <si>
    <t>401.89</t>
  </si>
  <si>
    <t>1206</t>
  </si>
  <si>
    <t>23</t>
  </si>
  <si>
    <t>108.58</t>
  </si>
  <si>
    <t>326</t>
  </si>
  <si>
    <t>24</t>
  </si>
  <si>
    <t>(删)LA5101E15001</t>
  </si>
  <si>
    <t>电缆局放试验</t>
  </si>
  <si>
    <t>-18</t>
  </si>
  <si>
    <t>10848.8</t>
  </si>
  <si>
    <t>195278</t>
  </si>
  <si>
    <t>25</t>
  </si>
  <si>
    <t>(删)LA5101E13001</t>
  </si>
  <si>
    <t>电缆耐压试验</t>
  </si>
  <si>
    <t>回路</t>
  </si>
  <si>
    <t>48285.69</t>
  </si>
  <si>
    <t>48286</t>
  </si>
  <si>
    <t>26</t>
  </si>
  <si>
    <t>(删)LA5101E14001</t>
  </si>
  <si>
    <t>电缆参数试验</t>
  </si>
  <si>
    <t>3203.74</t>
  </si>
  <si>
    <t>3204</t>
  </si>
  <si>
    <t>27</t>
  </si>
  <si>
    <t>-2</t>
  </si>
  <si>
    <t>212</t>
  </si>
  <si>
    <t>28</t>
  </si>
  <si>
    <t>804</t>
  </si>
  <si>
    <t>29</t>
  </si>
  <si>
    <t>217</t>
  </si>
  <si>
    <t>30</t>
  </si>
  <si>
    <t>28010.29</t>
  </si>
  <si>
    <t>28010</t>
  </si>
  <si>
    <t>31</t>
  </si>
  <si>
    <t>32426.58</t>
  </si>
  <si>
    <t>32427</t>
  </si>
  <si>
    <t>32</t>
  </si>
  <si>
    <t>1775.57</t>
  </si>
  <si>
    <t>1776</t>
  </si>
  <si>
    <t>建筑分部分项工程量清单计价表</t>
  </si>
  <si>
    <t>项目特征</t>
  </si>
  <si>
    <t>工程量</t>
  </si>
  <si>
    <t>单价</t>
  </si>
  <si>
    <t>合价</t>
  </si>
  <si>
    <t>综合单价</t>
  </si>
  <si>
    <t>其中</t>
  </si>
  <si>
    <t>人工费</t>
  </si>
  <si>
    <t>材料费</t>
  </si>
  <si>
    <t>机械费</t>
  </si>
  <si>
    <t>承包人采购</t>
  </si>
  <si>
    <t>发包人采购</t>
  </si>
  <si>
    <t>其中：暂估价</t>
  </si>
  <si>
    <t>330644</t>
  </si>
  <si>
    <t>414300</t>
  </si>
  <si>
    <t>LT11</t>
  </si>
  <si>
    <t>1 土石方</t>
  </si>
  <si>
    <t>1178</t>
  </si>
  <si>
    <t>LT1101</t>
  </si>
  <si>
    <t>1.1 土石方挖填</t>
  </si>
  <si>
    <t>LT1101A12001</t>
  </si>
  <si>
    <t>工井挖方及回填</t>
  </si>
  <si>
    <t>1.地质类别:普通土
2.挖土深度:不小于2150mm
3.直线电缆井个数:4个
4.电缆井内径尺寸(长*宽*深):5700mm*1540mm*1650mm
5.:排水由投标人综合考虑6.:是否需要放坡由投标人自行考虑7.:土方临时堆放和周转由投标人综合考虑8.:填土要求:满足设计要求9.:余方弃置:运距及弃置费用投标人综合考虑</t>
  </si>
  <si>
    <t>m³</t>
  </si>
  <si>
    <t>33.228</t>
  </si>
  <si>
    <t>87.63</t>
  </si>
  <si>
    <t>49.95</t>
  </si>
  <si>
    <t>35.45</t>
  </si>
  <si>
    <t>2912</t>
  </si>
  <si>
    <t>LT21</t>
  </si>
  <si>
    <t>2 构筑物</t>
  </si>
  <si>
    <t>413122</t>
  </si>
  <si>
    <t>LT2101</t>
  </si>
  <si>
    <t>2.1 钢筋、预制构件工程</t>
  </si>
  <si>
    <t>6022</t>
  </si>
  <si>
    <t>380</t>
  </si>
  <si>
    <t>5319</t>
  </si>
  <si>
    <t>206</t>
  </si>
  <si>
    <t>LT2101B11001</t>
  </si>
  <si>
    <t>钢筋</t>
  </si>
  <si>
    <t>1.种类或规格:一般钢筋</t>
  </si>
  <si>
    <t>0.8</t>
  </si>
  <si>
    <t>6768.79</t>
  </si>
  <si>
    <t>416.14</t>
  </si>
  <si>
    <t>5985.87</t>
  </si>
  <si>
    <t>239.92</t>
  </si>
  <si>
    <t>5415</t>
  </si>
  <si>
    <t>333</t>
  </si>
  <si>
    <t>4789</t>
  </si>
  <si>
    <t>192</t>
  </si>
  <si>
    <t>LT2101B12001</t>
  </si>
  <si>
    <t>预埋铁件</t>
  </si>
  <si>
    <t>1.种类或规格:型钢、铁件(预埋件、包边角钢爬梯等)</t>
  </si>
  <si>
    <t>0.07</t>
  </si>
  <si>
    <t>8673.99</t>
  </si>
  <si>
    <t>666.85</t>
  </si>
  <si>
    <t>7578.58</t>
  </si>
  <si>
    <t>201.57</t>
  </si>
  <si>
    <t>607</t>
  </si>
  <si>
    <t>47</t>
  </si>
  <si>
    <t>531</t>
  </si>
  <si>
    <t>LT2104</t>
  </si>
  <si>
    <t>2.4 工作井</t>
  </si>
  <si>
    <t>19442</t>
  </si>
  <si>
    <t>1339</t>
  </si>
  <si>
    <t>LT2104E12001</t>
  </si>
  <si>
    <t>混凝土工作井</t>
  </si>
  <si>
    <t>1.名称:直线井
2.电缆井内径尺寸(长*宽*深):5700mm*1540mm*1650mm
3.直线井个数:4座
4.井壁厚:300mm
5.混凝土强度等级:C30
6.混凝土拌和要求:投标人综合考虑
7.垫层材质、混凝土强度等级:100mm厚C20砼</t>
  </si>
  <si>
    <t>13.89</t>
  </si>
  <si>
    <t>984.67</t>
  </si>
  <si>
    <t>250.94</t>
  </si>
  <si>
    <t>670.36</t>
  </si>
  <si>
    <t>45.96</t>
  </si>
  <si>
    <t>13677</t>
  </si>
  <si>
    <t>3485</t>
  </si>
  <si>
    <t>9311</t>
  </si>
  <si>
    <t>638</t>
  </si>
  <si>
    <t>LT2104E12002</t>
  </si>
  <si>
    <t>1.名称:30°转角井
2.电缆井内径尺寸(长*宽*深):6120mm*1540mm*1650mm
3.30°转角井个数:1座
4.井壁厚:300mm
5.混凝土强度等级:C30
6.混凝土拌和要求:投标人综合考虑
7.垫层材质、混凝土强度等级:100mm厚C20砼</t>
  </si>
  <si>
    <t>14.93</t>
  </si>
  <si>
    <t>1006.38</t>
  </si>
  <si>
    <t>262.92</t>
  </si>
  <si>
    <t>678.56</t>
  </si>
  <si>
    <t>46.93</t>
  </si>
  <si>
    <t>15025</t>
  </si>
  <si>
    <t>3925</t>
  </si>
  <si>
    <t>10131</t>
  </si>
  <si>
    <t>701</t>
  </si>
  <si>
    <t>LT2106</t>
  </si>
  <si>
    <t>2.7 隧道</t>
  </si>
  <si>
    <t>102000</t>
  </si>
  <si>
    <t>305883</t>
  </si>
  <si>
    <t>411577</t>
  </si>
  <si>
    <t>LT2106F14001</t>
  </si>
  <si>
    <t>水平导向钻进</t>
  </si>
  <si>
    <t>161</t>
  </si>
  <si>
    <t>5256.28</t>
  </si>
  <si>
    <t>633.54</t>
  </si>
  <si>
    <t>1899.89</t>
  </si>
  <si>
    <t>2556.38</t>
  </si>
  <si>
    <t>建筑工程量清单综合单价分析表</t>
  </si>
  <si>
    <t>综合单价组成</t>
  </si>
  <si>
    <t>管理费</t>
  </si>
  <si>
    <t>利润</t>
  </si>
  <si>
    <t>1.28</t>
  </si>
  <si>
    <t>0.95</t>
  </si>
  <si>
    <t>72.86</t>
  </si>
  <si>
    <t>54</t>
  </si>
  <si>
    <t>130.36</t>
  </si>
  <si>
    <t>96.62</t>
  </si>
  <si>
    <t>7.41</t>
  </si>
  <si>
    <t>10.32</t>
  </si>
  <si>
    <t>7.65</t>
  </si>
  <si>
    <t>95.61</t>
  </si>
  <si>
    <t>70.86</t>
  </si>
  <si>
    <t>建筑工程量清单综合单价人、材、机组成表</t>
  </si>
  <si>
    <t>项目编码（编制依据）</t>
  </si>
  <si>
    <t>工程量 （数量）</t>
  </si>
  <si>
    <t>YL1-2</t>
  </si>
  <si>
    <t>电缆沟、槽、坑人工挖方及回填 普通土 坑深 4.0m以内</t>
  </si>
  <si>
    <t>53.165</t>
  </si>
  <si>
    <t>19.68</t>
  </si>
  <si>
    <t>1.89</t>
  </si>
  <si>
    <t>1046</t>
  </si>
  <si>
    <t>100</t>
  </si>
  <si>
    <t>YX1-107</t>
  </si>
  <si>
    <t>汽车运输 其他建筑安装材料 装卸</t>
  </si>
  <si>
    <t>49.842</t>
  </si>
  <si>
    <t>10.14</t>
  </si>
  <si>
    <t>17.87</t>
  </si>
  <si>
    <t>506</t>
  </si>
  <si>
    <t>891</t>
  </si>
  <si>
    <t>YX1-108</t>
  </si>
  <si>
    <t>汽车运输 其他建筑安装材料 运输</t>
  </si>
  <si>
    <t>t.km</t>
  </si>
  <si>
    <t>249.211</t>
  </si>
  <si>
    <t>0.43</t>
  </si>
  <si>
    <t>0.75</t>
  </si>
  <si>
    <t>108</t>
  </si>
  <si>
    <t>187</t>
  </si>
  <si>
    <t>综合单价人、材、机</t>
  </si>
  <si>
    <t>YL1-55</t>
  </si>
  <si>
    <t>一般钢筋制作、安装</t>
  </si>
  <si>
    <t>49.87</t>
  </si>
  <si>
    <t>40</t>
  </si>
  <si>
    <t>H09010101</t>
  </si>
  <si>
    <t>普通圆钢</t>
  </si>
  <si>
    <t>5936</t>
  </si>
  <si>
    <t>4749</t>
  </si>
  <si>
    <t>YL1-56</t>
  </si>
  <si>
    <t>预埋铁件制作、安装</t>
  </si>
  <si>
    <t>78.58</t>
  </si>
  <si>
    <t>&lt;录入编码&gt;</t>
  </si>
  <si>
    <t>镀锌铁件</t>
  </si>
  <si>
    <t>7500</t>
  </si>
  <si>
    <t>525</t>
  </si>
  <si>
    <t>调YL1-47 R*0.75 J*0.3</t>
  </si>
  <si>
    <t>工井浇制 直线</t>
  </si>
  <si>
    <t>241.97</t>
  </si>
  <si>
    <t>92.03</t>
  </si>
  <si>
    <t>44.34</t>
  </si>
  <si>
    <t>3361</t>
  </si>
  <si>
    <t>1278</t>
  </si>
  <si>
    <t>616</t>
  </si>
  <si>
    <t>SP1005</t>
  </si>
  <si>
    <t>商品混凝土</t>
  </si>
  <si>
    <t>537.95</t>
  </si>
  <si>
    <t>7472</t>
  </si>
  <si>
    <t>YL1-41</t>
  </si>
  <si>
    <t>垫层 素混凝土</t>
  </si>
  <si>
    <t>1.054</t>
  </si>
  <si>
    <t>118.16</t>
  </si>
  <si>
    <t>4.48</t>
  </si>
  <si>
    <t>21.39</t>
  </si>
  <si>
    <t>125</t>
  </si>
  <si>
    <t>SP1003</t>
  </si>
  <si>
    <t>527.8</t>
  </si>
  <si>
    <t>556</t>
  </si>
  <si>
    <t>670.37</t>
  </si>
  <si>
    <t>3486</t>
  </si>
  <si>
    <t>调YL1-48 R*0.75 J*0.3</t>
  </si>
  <si>
    <t>工井浇制 转弯</t>
  </si>
  <si>
    <t>254.01</t>
  </si>
  <si>
    <t>100.5</t>
  </si>
  <si>
    <t>45.32</t>
  </si>
  <si>
    <t>3792</t>
  </si>
  <si>
    <t>1500</t>
  </si>
  <si>
    <t>677</t>
  </si>
  <si>
    <t>8032</t>
  </si>
  <si>
    <t>1.125</t>
  </si>
  <si>
    <t>133</t>
  </si>
  <si>
    <t>594</t>
  </si>
  <si>
    <t>调YL1-67 R*5.2 C*5.2 J*5.2</t>
  </si>
  <si>
    <t>非开挖水平导向钻进 多管 φ900以内</t>
  </si>
  <si>
    <t>586.58</t>
  </si>
  <si>
    <t>1848.39</t>
  </si>
  <si>
    <t>2474.11</t>
  </si>
  <si>
    <t>94439</t>
  </si>
  <si>
    <t>297591</t>
  </si>
  <si>
    <t>398331</t>
  </si>
  <si>
    <t>电缆保护管</t>
  </si>
  <si>
    <t>966</t>
  </si>
  <si>
    <t>644</t>
  </si>
  <si>
    <t>膨润土</t>
  </si>
  <si>
    <t>9.213</t>
  </si>
  <si>
    <t>900</t>
  </si>
  <si>
    <t>8292</t>
  </si>
  <si>
    <t>522.096</t>
  </si>
  <si>
    <t>5296</t>
  </si>
  <si>
    <t>9330</t>
  </si>
  <si>
    <t>5220.96</t>
  </si>
  <si>
    <t>2264</t>
  </si>
  <si>
    <t>3916</t>
  </si>
  <si>
    <t>承包人采购材料计价表</t>
  </si>
  <si>
    <t>材料名称</t>
  </si>
  <si>
    <t>型号规格</t>
  </si>
  <si>
    <t>数量</t>
  </si>
  <si>
    <t>一</t>
  </si>
  <si>
    <t>建筑</t>
  </si>
  <si>
    <t>主材</t>
  </si>
  <si>
    <t>综合</t>
  </si>
  <si>
    <t>0.848</t>
  </si>
  <si>
    <t>5600</t>
  </si>
  <si>
    <t>C20</t>
  </si>
  <si>
    <t>2.212</t>
  </si>
  <si>
    <t>520</t>
  </si>
  <si>
    <t>1150</t>
  </si>
  <si>
    <t>C30</t>
  </si>
  <si>
    <t>29.252</t>
  </si>
  <si>
    <t>530</t>
  </si>
  <si>
    <t>15504</t>
  </si>
  <si>
    <t>小计</t>
  </si>
  <si>
    <t>30219</t>
  </si>
  <si>
    <t>其他项目清单计价表</t>
  </si>
  <si>
    <t>施工合同已列项目</t>
  </si>
  <si>
    <t>确认价</t>
  </si>
  <si>
    <t>暂估材料单价确认及价差计价</t>
  </si>
  <si>
    <t>专业工程结算价</t>
  </si>
  <si>
    <t>计日工</t>
  </si>
  <si>
    <t>施工总承包服务费计价</t>
  </si>
  <si>
    <t>索赔与现场签证费用计价汇总</t>
  </si>
  <si>
    <t>其他</t>
  </si>
  <si>
    <t>拆除工程项目清单计价</t>
  </si>
  <si>
    <t>5.2</t>
  </si>
  <si>
    <t>发包人供应设备、材料卸车保管费</t>
  </si>
  <si>
    <t>5.3</t>
  </si>
  <si>
    <t>人工、材料、机械台班价格调整计价</t>
  </si>
  <si>
    <t>5.4</t>
  </si>
  <si>
    <t>建设场地征占用及清理费</t>
  </si>
  <si>
    <t>5.4.1</t>
  </si>
  <si>
    <t>土地征占用费</t>
  </si>
  <si>
    <t>5.4.2</t>
  </si>
  <si>
    <t>施工场地租用费</t>
  </si>
  <si>
    <t>5.4.3</t>
  </si>
  <si>
    <t>迁移补偿费</t>
  </si>
  <si>
    <t>5.4.3.1</t>
  </si>
  <si>
    <t>房屋拆迁补偿费</t>
  </si>
  <si>
    <t>5.4.4</t>
  </si>
  <si>
    <t>余物清理费</t>
  </si>
  <si>
    <t>5.4.5</t>
  </si>
  <si>
    <t>输电线路走廊清理费</t>
  </si>
  <si>
    <t>5.4.6</t>
  </si>
  <si>
    <t>输电线路跨越补偿费</t>
  </si>
  <si>
    <t>5.4.7</t>
  </si>
  <si>
    <t>通信设施防输电线路干扰措施费</t>
  </si>
  <si>
    <t>5.4.8</t>
  </si>
  <si>
    <t>水土保持补偿费</t>
  </si>
  <si>
    <t>二</t>
  </si>
  <si>
    <t>施工过程增列项目</t>
  </si>
  <si>
    <t>建设场地征用及清理费项目表</t>
  </si>
  <si>
    <t>1.1.1.1</t>
  </si>
  <si>
    <t>1.1.1.2</t>
  </si>
  <si>
    <t>1.1.1.3</t>
  </si>
  <si>
    <t>1.1.1.3.1</t>
  </si>
  <si>
    <t>1.1.1.4</t>
  </si>
  <si>
    <t>1.1.1.5</t>
  </si>
  <si>
    <t>1.1.1.6</t>
  </si>
  <si>
    <t>规费项目清单计价表</t>
  </si>
  <si>
    <t>计算基础</t>
  </si>
  <si>
    <t>费率(%)</t>
  </si>
  <si>
    <t>建筑规费项目</t>
  </si>
  <si>
    <t>社会保险费</t>
  </si>
  <si>
    <t>50077</t>
  </si>
  <si>
    <t>养老保险费</t>
  </si>
  <si>
    <t>(建筑直接工程费+建筑措施二直接工程费-大型土石方建筑直接工程费-建筑甲供消材进项税额-建筑甲供主材进项税额-建筑措施二甲供消材进项税额-建筑措施二甲供主材进项税额+大型土石方建筑甲供消材进项税额+大型土石方建筑甲供主材进项税额)*0.18</t>
  </si>
  <si>
    <t>29349</t>
  </si>
  <si>
    <t>失业保险费</t>
  </si>
  <si>
    <t>0.5</t>
  </si>
  <si>
    <t>917</t>
  </si>
  <si>
    <t>医疗保险费</t>
  </si>
  <si>
    <t>16509</t>
  </si>
  <si>
    <t>生育保险费</t>
  </si>
  <si>
    <t>1467</t>
  </si>
  <si>
    <t>1.5</t>
  </si>
  <si>
    <t>工伤保险费</t>
  </si>
  <si>
    <t>1834</t>
  </si>
  <si>
    <t>住房公积金</t>
  </si>
  <si>
    <t>22012</t>
  </si>
  <si>
    <t>72089</t>
  </si>
  <si>
    <t>发包人采购材料(设备)计价表</t>
  </si>
  <si>
    <t>材料(设备)名称</t>
  </si>
  <si>
    <t>发包人采购材料</t>
  </si>
  <si>
    <t>护套管 M-PPΦ225</t>
  </si>
  <si>
    <t>护套管 M-PPΦ100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</si>
</sst>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b/>
      <sz val="28"/>
      <color rgb="FF000000"/>
      <name val="宋体"/>
      <charset val="134"/>
    </font>
    <font>
      <b/>
      <sz val="72"/>
      <color rgb="FF000000"/>
      <name val="宋体"/>
      <charset val="134"/>
    </font>
    <font>
      <b/>
      <sz val="36"/>
      <color rgb="FF000000"/>
      <name val="宋体"/>
      <charset val="134"/>
    </font>
    <font>
      <sz val="22"/>
      <color rgb="FF000000"/>
      <name val="宋体"/>
      <charset val="134"/>
    </font>
    <font>
      <b/>
      <sz val="22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1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8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view="pageBreakPreview" zoomScale="70" zoomScaleNormal="100" workbookViewId="0">
      <selection activeCell="A1" sqref="A1:I1"/>
    </sheetView>
  </sheetViews>
  <sheetFormatPr defaultColWidth="9" defaultRowHeight="15" outlineLevelRow="6"/>
  <cols>
    <col min="1" max="1" width="2.6952380952381" customWidth="1"/>
    <col min="2" max="2" width="34" customWidth="1"/>
    <col min="3" max="3" width="29.5904761904762" customWidth="1"/>
    <col min="4" max="4" width="4.6952380952381" customWidth="1"/>
    <col min="5" max="5" width="2.12380952380952" customWidth="1"/>
    <col min="6" max="6" width="7.83809523809524" customWidth="1"/>
    <col min="7" max="7" width="42.4380952380952" customWidth="1"/>
    <col min="8" max="8" width="13.552380952381" customWidth="1"/>
    <col min="9" max="9" width="54.2857142857143" customWidth="1"/>
  </cols>
  <sheetData>
    <row r="1" ht="316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ht="408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41.4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ht="35" customHeight="1" spans="1:9">
      <c r="A4" s="10"/>
      <c r="B4" s="10"/>
      <c r="C4" s="10"/>
      <c r="D4" s="10"/>
      <c r="E4" s="10"/>
      <c r="F4" s="10"/>
      <c r="G4" s="10"/>
      <c r="H4" s="10"/>
      <c r="I4" s="10"/>
    </row>
    <row r="5" ht="37.8" hidden="1" customHeight="1" spans="1:9">
      <c r="A5" s="10"/>
      <c r="B5" s="10"/>
      <c r="C5" s="10"/>
      <c r="D5" s="10"/>
      <c r="E5" s="10"/>
      <c r="F5" s="10"/>
      <c r="G5" s="10"/>
      <c r="H5" s="10"/>
      <c r="I5" s="10"/>
    </row>
    <row r="6" ht="73.8" customHeight="1" spans="1:9">
      <c r="A6" s="11" t="s">
        <v>3</v>
      </c>
      <c r="B6" s="12" t="s">
        <v>4</v>
      </c>
      <c r="C6" s="12">
        <f>工程项目控制价汇总表!C22</f>
        <v>788229</v>
      </c>
      <c r="D6" s="12"/>
      <c r="E6" s="12"/>
      <c r="F6" s="13"/>
      <c r="G6" s="12" t="s">
        <v>5</v>
      </c>
      <c r="H6" s="12" t="s">
        <v>6</v>
      </c>
      <c r="I6" s="12"/>
    </row>
    <row r="7" ht="18" customHeight="1" spans="1:9">
      <c r="A7" s="14" t="s">
        <v>3</v>
      </c>
      <c r="B7" s="15" t="s">
        <v>3</v>
      </c>
      <c r="C7" s="15" t="s">
        <v>3</v>
      </c>
      <c r="D7" s="15"/>
      <c r="E7" s="15"/>
      <c r="F7" s="16"/>
      <c r="G7" s="15" t="s">
        <v>3</v>
      </c>
      <c r="H7" s="15" t="s">
        <v>3</v>
      </c>
      <c r="I7" s="15"/>
    </row>
  </sheetData>
  <mergeCells count="7">
    <mergeCell ref="A1:I1"/>
    <mergeCell ref="A2:I2"/>
    <mergeCell ref="C6:E6"/>
    <mergeCell ref="H6:I6"/>
    <mergeCell ref="C7:E7"/>
    <mergeCell ref="H7:I7"/>
    <mergeCell ref="A3:I5"/>
  </mergeCells>
  <pageMargins left="0.6" right="0.6" top="0.9" bottom="0.6" header="0.65" footer="0.475"/>
  <pageSetup paperSize="9" scale="47" fitToHeight="0" orientation="portrait"/>
  <headerFooter>
    <oddHeader>&amp;L&amp;"宋体,常规"&amp;9结算计价封-1&amp;C&amp;"宋体,常规"&amp;9&amp;R&amp;"宋体,常规"&amp;9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workbookViewId="0">
      <selection activeCell="B19" sqref="B19"/>
    </sheetView>
  </sheetViews>
  <sheetFormatPr defaultColWidth="9" defaultRowHeight="15" outlineLevelCol="3"/>
  <cols>
    <col min="1" max="1" width="11.2666666666667" customWidth="1"/>
    <col min="2" max="2" width="42.2666666666667" customWidth="1"/>
    <col min="3" max="3" width="20.2666666666667" customWidth="1"/>
    <col min="4" max="4" width="25.6952380952381" customWidth="1"/>
  </cols>
  <sheetData>
    <row r="1" ht="36" customHeight="1" spans="1:4">
      <c r="A1" s="1" t="s">
        <v>7</v>
      </c>
      <c r="B1" s="1"/>
      <c r="C1" s="1"/>
      <c r="D1" s="1"/>
    </row>
    <row r="2" ht="12" customHeight="1" spans="1:4">
      <c r="A2" s="2" t="s">
        <v>8</v>
      </c>
      <c r="D2" s="3" t="s">
        <v>9</v>
      </c>
    </row>
    <row r="3" ht="36" customHeight="1" spans="1:4">
      <c r="A3" s="4" t="s">
        <v>10</v>
      </c>
      <c r="B3" s="4" t="s">
        <v>11</v>
      </c>
      <c r="C3" s="4" t="s">
        <v>12</v>
      </c>
      <c r="D3" s="4" t="s">
        <v>13</v>
      </c>
    </row>
    <row r="4" ht="18" customHeight="1" spans="1:4">
      <c r="A4" s="5" t="s">
        <v>14</v>
      </c>
      <c r="B4" s="5" t="s">
        <v>15</v>
      </c>
      <c r="C4" s="6">
        <v>788229</v>
      </c>
      <c r="D4" s="5" t="s">
        <v>3</v>
      </c>
    </row>
    <row r="5" ht="18" customHeight="1" spans="1:4">
      <c r="A5" s="5" t="s">
        <v>16</v>
      </c>
      <c r="B5" s="5" t="s">
        <v>17</v>
      </c>
      <c r="C5" s="6">
        <v>788229</v>
      </c>
      <c r="D5" s="5" t="s">
        <v>3</v>
      </c>
    </row>
    <row r="6" ht="18" customHeight="1" spans="1:4">
      <c r="A6" s="5" t="s">
        <v>18</v>
      </c>
      <c r="B6" s="5" t="s">
        <v>19</v>
      </c>
      <c r="C6" s="6"/>
      <c r="D6" s="5" t="s">
        <v>3</v>
      </c>
    </row>
    <row r="7" ht="18" customHeight="1" spans="1:4">
      <c r="A7" s="5" t="s">
        <v>20</v>
      </c>
      <c r="B7" s="5" t="s">
        <v>21</v>
      </c>
      <c r="C7" s="6"/>
      <c r="D7" s="5" t="s">
        <v>3</v>
      </c>
    </row>
    <row r="8" ht="18" customHeight="1" spans="1:4">
      <c r="A8" s="5" t="s">
        <v>22</v>
      </c>
      <c r="B8" s="5" t="s">
        <v>19</v>
      </c>
      <c r="C8" s="6"/>
      <c r="D8" s="5" t="s">
        <v>3</v>
      </c>
    </row>
    <row r="9" ht="18" customHeight="1" spans="1:4">
      <c r="A9" s="5" t="s">
        <v>23</v>
      </c>
      <c r="B9" s="5" t="s">
        <v>24</v>
      </c>
      <c r="C9" s="6"/>
      <c r="D9" s="5" t="s">
        <v>3</v>
      </c>
    </row>
    <row r="10" ht="18" customHeight="1" spans="1:4">
      <c r="A10" s="5" t="s">
        <v>25</v>
      </c>
      <c r="B10" s="5" t="s">
        <v>26</v>
      </c>
      <c r="C10" s="6"/>
      <c r="D10" s="5" t="s">
        <v>3</v>
      </c>
    </row>
    <row r="11" ht="18" customHeight="1" spans="1:4">
      <c r="A11" s="5" t="s">
        <v>27</v>
      </c>
      <c r="B11" s="5" t="s">
        <v>28</v>
      </c>
      <c r="C11" s="6"/>
      <c r="D11" s="5" t="s">
        <v>3</v>
      </c>
    </row>
    <row r="12" ht="18" customHeight="1" spans="1:4">
      <c r="A12" s="5" t="s">
        <v>29</v>
      </c>
      <c r="B12" s="5" t="s">
        <v>30</v>
      </c>
      <c r="C12" s="6"/>
      <c r="D12" s="5" t="s">
        <v>3</v>
      </c>
    </row>
    <row r="13" ht="18" customHeight="1" spans="1:4">
      <c r="A13" s="5" t="s">
        <v>31</v>
      </c>
      <c r="B13" s="5" t="s">
        <v>32</v>
      </c>
      <c r="C13" s="6"/>
      <c r="D13" s="5" t="s">
        <v>3</v>
      </c>
    </row>
    <row r="14" ht="18" customHeight="1" spans="1:4">
      <c r="A14" s="5" t="s">
        <v>33</v>
      </c>
      <c r="B14" s="5" t="s">
        <v>34</v>
      </c>
      <c r="C14" s="6"/>
      <c r="D14" s="5" t="s">
        <v>3</v>
      </c>
    </row>
    <row r="15" ht="18" customHeight="1" spans="1:4">
      <c r="A15" s="5" t="s">
        <v>35</v>
      </c>
      <c r="B15" s="5" t="s">
        <v>36</v>
      </c>
      <c r="C15" s="6"/>
      <c r="D15" s="5" t="s">
        <v>3</v>
      </c>
    </row>
    <row r="16" ht="18" customHeight="1" spans="1:4">
      <c r="A16" s="5" t="s">
        <v>37</v>
      </c>
      <c r="B16" s="5" t="s">
        <v>34</v>
      </c>
      <c r="C16" s="6"/>
      <c r="D16" s="5" t="s">
        <v>3</v>
      </c>
    </row>
    <row r="17" ht="18" customHeight="1" spans="1:4">
      <c r="A17" s="5" t="s">
        <v>38</v>
      </c>
      <c r="B17" s="5" t="s">
        <v>39</v>
      </c>
      <c r="C17" s="6"/>
      <c r="D17" s="5" t="s">
        <v>3</v>
      </c>
    </row>
    <row r="18" ht="18" customHeight="1" spans="1:4">
      <c r="A18" s="5" t="s">
        <v>40</v>
      </c>
      <c r="B18" s="5" t="s">
        <v>41</v>
      </c>
      <c r="C18" s="6"/>
      <c r="D18" s="5" t="s">
        <v>3</v>
      </c>
    </row>
    <row r="19" ht="18" customHeight="1" spans="1:4">
      <c r="A19" s="5" t="s">
        <v>42</v>
      </c>
      <c r="B19" s="5" t="s">
        <v>43</v>
      </c>
      <c r="C19" s="6"/>
      <c r="D19" s="5" t="s">
        <v>3</v>
      </c>
    </row>
    <row r="20" ht="18" customHeight="1" spans="1:4">
      <c r="A20" s="5" t="s">
        <v>44</v>
      </c>
      <c r="B20" s="5" t="s">
        <v>45</v>
      </c>
      <c r="C20" s="6"/>
      <c r="D20" s="5" t="s">
        <v>3</v>
      </c>
    </row>
    <row r="21" ht="18" customHeight="1" spans="1:4">
      <c r="A21" s="5" t="s">
        <v>46</v>
      </c>
      <c r="B21" s="5" t="s">
        <v>47</v>
      </c>
      <c r="C21" s="6"/>
      <c r="D21" s="5" t="s">
        <v>3</v>
      </c>
    </row>
    <row r="22" ht="18" customHeight="1" spans="1:4">
      <c r="A22" s="5" t="s">
        <v>48</v>
      </c>
      <c r="B22" s="5" t="s">
        <v>49</v>
      </c>
      <c r="C22" s="6">
        <v>788229</v>
      </c>
      <c r="D22" s="5" t="s">
        <v>3</v>
      </c>
    </row>
  </sheetData>
  <mergeCells count="1">
    <mergeCell ref="A1:D1"/>
  </mergeCells>
  <pageMargins left="0.6" right="0.6" top="0.9" bottom="0.6" header="0.65" footer="0.475"/>
  <pageSetup paperSize="9" scale="90" fitToHeight="0" orientation="portrait"/>
  <headerFooter>
    <oddHeader>&amp;L&amp;"宋体,常规"&amp;9结算计价表-2&amp;C&amp;"宋体,常规"&amp;9&amp;R&amp;"宋体,常规"&amp;9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zoomScale="130" zoomScaleNormal="130" topLeftCell="A17" workbookViewId="0">
      <selection activeCell="B8" sqref="B8"/>
    </sheetView>
  </sheetViews>
  <sheetFormatPr defaultColWidth="9" defaultRowHeight="15" outlineLevelCol="6"/>
  <cols>
    <col min="1" max="1" width="7.83809523809524" customWidth="1"/>
    <col min="2" max="2" width="26.8380952380952" customWidth="1"/>
    <col min="3" max="6" width="12.6952380952381" customWidth="1"/>
    <col min="7" max="7" width="13.552380952381" customWidth="1"/>
  </cols>
  <sheetData>
    <row r="1" ht="36" customHeight="1" spans="1:7">
      <c r="A1" s="1" t="s">
        <v>50</v>
      </c>
      <c r="B1" s="1"/>
      <c r="C1" s="1"/>
      <c r="D1" s="1"/>
      <c r="E1" s="1"/>
      <c r="F1" s="1"/>
      <c r="G1" s="1"/>
    </row>
    <row r="2" ht="12" customHeight="1" spans="1:7">
      <c r="A2" s="2" t="s">
        <v>8</v>
      </c>
      <c r="G2" s="3" t="s">
        <v>9</v>
      </c>
    </row>
    <row r="3" ht="18" customHeight="1" spans="1:7">
      <c r="A3" s="4" t="s">
        <v>10</v>
      </c>
      <c r="B3" s="4" t="s">
        <v>11</v>
      </c>
      <c r="C3" s="4" t="s">
        <v>12</v>
      </c>
      <c r="D3" s="4"/>
      <c r="E3" s="4"/>
      <c r="F3" s="4"/>
      <c r="G3" s="4" t="s">
        <v>13</v>
      </c>
    </row>
    <row r="4" ht="25.2" customHeight="1" spans="1:7">
      <c r="A4" s="4"/>
      <c r="B4" s="4"/>
      <c r="C4" s="4" t="s">
        <v>51</v>
      </c>
      <c r="D4" s="4" t="s">
        <v>52</v>
      </c>
      <c r="E4" s="4" t="s">
        <v>53</v>
      </c>
      <c r="F4" s="4" t="s">
        <v>19</v>
      </c>
      <c r="G4" s="4"/>
    </row>
    <row r="5" ht="18" customHeight="1" spans="1:7">
      <c r="A5" s="5" t="s">
        <v>3</v>
      </c>
      <c r="B5" s="5" t="s">
        <v>54</v>
      </c>
      <c r="C5" s="6">
        <v>788229</v>
      </c>
      <c r="D5" s="6">
        <v>795600</v>
      </c>
      <c r="E5" s="6" t="s">
        <v>55</v>
      </c>
      <c r="F5" s="6"/>
      <c r="G5" s="5" t="s">
        <v>3</v>
      </c>
    </row>
    <row r="6" ht="18" customHeight="1" spans="1:7">
      <c r="A6" s="5" t="s">
        <v>14</v>
      </c>
      <c r="B6" s="5" t="s">
        <v>56</v>
      </c>
      <c r="C6" s="6"/>
      <c r="D6" s="6"/>
      <c r="E6" s="6"/>
      <c r="F6" s="6"/>
      <c r="G6" s="5" t="s">
        <v>3</v>
      </c>
    </row>
    <row r="7" ht="18" customHeight="1" spans="1:7">
      <c r="A7" s="5" t="s">
        <v>16</v>
      </c>
      <c r="B7" s="5" t="s">
        <v>57</v>
      </c>
      <c r="C7" s="6">
        <v>66548</v>
      </c>
      <c r="D7" s="6">
        <v>66548</v>
      </c>
      <c r="E7" s="6" t="s">
        <v>58</v>
      </c>
      <c r="F7" s="6"/>
      <c r="G7" s="5" t="s">
        <v>3</v>
      </c>
    </row>
    <row r="8" ht="18" customHeight="1" spans="1:7">
      <c r="A8" s="5" t="s">
        <v>20</v>
      </c>
      <c r="B8" s="5" t="s">
        <v>59</v>
      </c>
      <c r="C8" s="6"/>
      <c r="D8" s="6"/>
      <c r="E8" s="6"/>
      <c r="F8" s="6"/>
      <c r="G8" s="5" t="s">
        <v>3</v>
      </c>
    </row>
    <row r="9" ht="18" customHeight="1" spans="1:7">
      <c r="A9" s="5" t="s">
        <v>60</v>
      </c>
      <c r="B9" s="5" t="s">
        <v>61</v>
      </c>
      <c r="C9" s="6"/>
      <c r="D9" s="6"/>
      <c r="E9" s="6"/>
      <c r="F9" s="6"/>
      <c r="G9" s="5" t="s">
        <v>3</v>
      </c>
    </row>
    <row r="10" ht="18" customHeight="1" spans="1:7">
      <c r="A10" s="5" t="s">
        <v>62</v>
      </c>
      <c r="B10" s="5" t="s">
        <v>63</v>
      </c>
      <c r="C10" s="6"/>
      <c r="D10" s="6"/>
      <c r="E10" s="6"/>
      <c r="F10" s="6"/>
      <c r="G10" s="5" t="s">
        <v>3</v>
      </c>
    </row>
    <row r="11" ht="18" customHeight="1" spans="1:7">
      <c r="A11" s="5" t="s">
        <v>23</v>
      </c>
      <c r="B11" s="5" t="s">
        <v>64</v>
      </c>
      <c r="C11" s="6">
        <v>788229</v>
      </c>
      <c r="D11" s="6">
        <v>729052</v>
      </c>
      <c r="E11" s="6" t="s">
        <v>65</v>
      </c>
      <c r="F11" s="6"/>
      <c r="G11" s="5" t="s">
        <v>3</v>
      </c>
    </row>
    <row r="12" ht="18" customHeight="1" spans="1:7">
      <c r="A12" s="5" t="s">
        <v>66</v>
      </c>
      <c r="B12" s="5" t="s">
        <v>67</v>
      </c>
      <c r="C12" s="6"/>
      <c r="D12" s="6"/>
      <c r="E12" s="6"/>
      <c r="F12" s="6"/>
      <c r="G12" s="5" t="s">
        <v>3</v>
      </c>
    </row>
    <row r="13" ht="18" customHeight="1" spans="1:7">
      <c r="A13" s="5" t="s">
        <v>68</v>
      </c>
      <c r="B13" s="5" t="s">
        <v>69</v>
      </c>
      <c r="C13" s="6"/>
      <c r="D13" s="6"/>
      <c r="E13" s="6"/>
      <c r="F13" s="6"/>
      <c r="G13" s="5" t="s">
        <v>3</v>
      </c>
    </row>
    <row r="14" ht="18" customHeight="1" spans="1:7">
      <c r="A14" s="5" t="s">
        <v>70</v>
      </c>
      <c r="B14" s="5" t="s">
        <v>71</v>
      </c>
      <c r="C14" s="6"/>
      <c r="D14" s="6"/>
      <c r="E14" s="6"/>
      <c r="F14" s="6"/>
      <c r="G14" s="5" t="s">
        <v>3</v>
      </c>
    </row>
    <row r="15" ht="18" customHeight="1" spans="1:7">
      <c r="A15" s="5" t="s">
        <v>72</v>
      </c>
      <c r="B15" s="5" t="s">
        <v>73</v>
      </c>
      <c r="C15" s="6">
        <v>28702</v>
      </c>
      <c r="D15" s="6" t="s">
        <v>74</v>
      </c>
      <c r="E15" s="6" t="s">
        <v>75</v>
      </c>
      <c r="F15" s="6"/>
      <c r="G15" s="5" t="s">
        <v>3</v>
      </c>
    </row>
    <row r="16" ht="18" customHeight="1" spans="1:7">
      <c r="A16" s="5" t="s">
        <v>76</v>
      </c>
      <c r="B16" s="5" t="s">
        <v>77</v>
      </c>
      <c r="C16" s="6"/>
      <c r="D16" s="6"/>
      <c r="E16" s="6"/>
      <c r="F16" s="6"/>
      <c r="G16" s="5" t="s">
        <v>3</v>
      </c>
    </row>
    <row r="17" ht="18" customHeight="1" spans="1:7">
      <c r="A17" s="5" t="s">
        <v>78</v>
      </c>
      <c r="B17" s="5" t="s">
        <v>79</v>
      </c>
      <c r="C17" s="6"/>
      <c r="D17" s="6"/>
      <c r="E17" s="6"/>
      <c r="F17" s="6"/>
      <c r="G17" s="5" t="s">
        <v>3</v>
      </c>
    </row>
    <row r="18" ht="18" customHeight="1" spans="1:7">
      <c r="A18" s="5" t="s">
        <v>80</v>
      </c>
      <c r="B18" s="5" t="s">
        <v>81</v>
      </c>
      <c r="C18" s="6">
        <v>700350</v>
      </c>
      <c r="D18" s="6">
        <v>700350</v>
      </c>
      <c r="E18" s="6">
        <v>102000</v>
      </c>
      <c r="F18" s="6"/>
      <c r="G18" s="5" t="s">
        <v>3</v>
      </c>
    </row>
    <row r="19" ht="18" customHeight="1" spans="1:7">
      <c r="A19" s="5" t="s">
        <v>82</v>
      </c>
      <c r="B19" s="5" t="s">
        <v>83</v>
      </c>
      <c r="C19" s="6"/>
      <c r="D19" s="6"/>
      <c r="E19" s="6"/>
      <c r="F19" s="6"/>
      <c r="G19" s="5" t="s">
        <v>3</v>
      </c>
    </row>
    <row r="20" ht="18" customHeight="1" spans="1:7">
      <c r="A20" s="5" t="s">
        <v>84</v>
      </c>
      <c r="B20" s="5" t="s">
        <v>85</v>
      </c>
      <c r="C20" s="6"/>
      <c r="D20" s="6"/>
      <c r="E20" s="6"/>
      <c r="F20" s="6"/>
      <c r="G20" s="5" t="s">
        <v>3</v>
      </c>
    </row>
    <row r="21" ht="18" customHeight="1" spans="1:7">
      <c r="A21" s="5" t="s">
        <v>86</v>
      </c>
      <c r="B21" s="5" t="s">
        <v>87</v>
      </c>
      <c r="C21" s="6"/>
      <c r="D21" s="6"/>
      <c r="E21" s="6"/>
      <c r="F21" s="6"/>
      <c r="G21" s="5" t="s">
        <v>3</v>
      </c>
    </row>
    <row r="22" ht="18" customHeight="1" spans="1:7">
      <c r="A22" s="5" t="s">
        <v>25</v>
      </c>
      <c r="B22" s="5" t="s">
        <v>88</v>
      </c>
      <c r="C22" s="6"/>
      <c r="D22" s="6"/>
      <c r="E22" s="6"/>
      <c r="F22" s="6"/>
      <c r="G22" s="5" t="s">
        <v>3</v>
      </c>
    </row>
    <row r="23" ht="18" customHeight="1" spans="1:7">
      <c r="A23" s="5" t="s">
        <v>27</v>
      </c>
      <c r="B23" s="5" t="s">
        <v>89</v>
      </c>
      <c r="C23" s="6"/>
      <c r="D23" s="6"/>
      <c r="E23" s="6"/>
      <c r="F23" s="6"/>
      <c r="G23" s="5" t="s">
        <v>3</v>
      </c>
    </row>
    <row r="24" ht="18" customHeight="1" spans="1:7">
      <c r="A24" s="5" t="s">
        <v>35</v>
      </c>
      <c r="B24" s="5" t="s">
        <v>90</v>
      </c>
      <c r="C24" s="6"/>
      <c r="D24" s="6"/>
      <c r="E24" s="6"/>
      <c r="F24" s="6"/>
      <c r="G24" s="5" t="s">
        <v>3</v>
      </c>
    </row>
    <row r="25" ht="18" customHeight="1" spans="1:7">
      <c r="A25" s="5" t="s">
        <v>91</v>
      </c>
      <c r="B25" s="5" t="s">
        <v>92</v>
      </c>
      <c r="C25" s="6"/>
      <c r="D25" s="6"/>
      <c r="E25" s="6"/>
      <c r="F25" s="6"/>
      <c r="G25" s="5" t="s">
        <v>3</v>
      </c>
    </row>
    <row r="26" ht="18" customHeight="1" spans="1:7">
      <c r="A26" s="5" t="s">
        <v>93</v>
      </c>
      <c r="B26" s="5" t="s">
        <v>94</v>
      </c>
      <c r="C26" s="6"/>
      <c r="D26" s="6"/>
      <c r="E26" s="6"/>
      <c r="F26" s="6"/>
      <c r="G26" s="5" t="s">
        <v>3</v>
      </c>
    </row>
    <row r="27" ht="18" customHeight="1" spans="1:7">
      <c r="A27" s="5" t="s">
        <v>95</v>
      </c>
      <c r="B27" s="5" t="s">
        <v>96</v>
      </c>
      <c r="C27" s="6"/>
      <c r="D27" s="6"/>
      <c r="E27" s="6"/>
      <c r="F27" s="6"/>
      <c r="G27" s="5" t="s">
        <v>3</v>
      </c>
    </row>
    <row r="28" ht="18" customHeight="1" spans="1:7">
      <c r="A28" s="5" t="s">
        <v>38</v>
      </c>
      <c r="B28" s="5" t="s">
        <v>97</v>
      </c>
      <c r="C28" s="6"/>
      <c r="D28" s="6"/>
      <c r="E28" s="6"/>
      <c r="F28" s="6"/>
      <c r="G28" s="5" t="s">
        <v>3</v>
      </c>
    </row>
    <row r="29" ht="18" customHeight="1" spans="1:7">
      <c r="A29" s="5" t="s">
        <v>40</v>
      </c>
      <c r="B29" s="5" t="s">
        <v>98</v>
      </c>
      <c r="C29" s="6"/>
      <c r="D29" s="6"/>
      <c r="E29" s="6"/>
      <c r="F29" s="6"/>
      <c r="G29" s="5" t="s">
        <v>3</v>
      </c>
    </row>
    <row r="30" ht="18" customHeight="1" spans="1:7">
      <c r="A30" s="5" t="s">
        <v>99</v>
      </c>
      <c r="B30" s="5" t="s">
        <v>100</v>
      </c>
      <c r="C30" s="6"/>
      <c r="D30" s="6"/>
      <c r="E30" s="6"/>
      <c r="F30" s="6"/>
      <c r="G30" s="5" t="s">
        <v>3</v>
      </c>
    </row>
    <row r="31" ht="18" customHeight="1" spans="1:7">
      <c r="A31" s="5" t="s">
        <v>51</v>
      </c>
      <c r="B31" s="5"/>
      <c r="C31" s="6">
        <v>795600</v>
      </c>
      <c r="D31" s="6">
        <v>795600</v>
      </c>
      <c r="E31" s="6" t="s">
        <v>55</v>
      </c>
      <c r="F31" s="6"/>
      <c r="G31" s="5" t="s">
        <v>3</v>
      </c>
    </row>
  </sheetData>
  <mergeCells count="6">
    <mergeCell ref="A1:G1"/>
    <mergeCell ref="C3:F3"/>
    <mergeCell ref="A31:B31"/>
    <mergeCell ref="A3:A4"/>
    <mergeCell ref="B3:B4"/>
    <mergeCell ref="G3:G4"/>
  </mergeCells>
  <pageMargins left="0.6" right="0.6" top="0.9" bottom="0.6" header="0.65" footer="0.475"/>
  <pageSetup paperSize="9" scale="90" fitToHeight="0" orientation="portrait"/>
  <headerFooter>
    <oddHeader>&amp;L&amp;"宋体,常规"&amp;9结算计价表-3&amp;C&amp;"宋体,常规"&amp;9&amp;R&amp;"宋体,常规"&amp;9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:G1"/>
    </sheetView>
  </sheetViews>
  <sheetFormatPr defaultColWidth="9" defaultRowHeight="15" outlineLevelCol="6"/>
  <cols>
    <col min="1" max="1" width="7.83809523809524" customWidth="1"/>
    <col min="2" max="2" width="26.8380952380952" customWidth="1"/>
    <col min="3" max="6" width="12.6952380952381" customWidth="1"/>
    <col min="7" max="7" width="13.552380952381" customWidth="1"/>
  </cols>
  <sheetData>
    <row r="1" ht="36" customHeight="1" spans="1:7">
      <c r="A1" s="1" t="s">
        <v>101</v>
      </c>
      <c r="B1" s="1"/>
      <c r="C1" s="1"/>
      <c r="D1" s="1"/>
      <c r="E1" s="1"/>
      <c r="F1" s="1"/>
      <c r="G1" s="1"/>
    </row>
    <row r="2" ht="12" customHeight="1" spans="1:7">
      <c r="A2" s="2" t="s">
        <v>102</v>
      </c>
      <c r="G2" s="3" t="s">
        <v>9</v>
      </c>
    </row>
    <row r="3" ht="18" customHeight="1" spans="1:7">
      <c r="A3" s="4" t="s">
        <v>10</v>
      </c>
      <c r="B3" s="4" t="s">
        <v>11</v>
      </c>
      <c r="C3" s="4" t="s">
        <v>12</v>
      </c>
      <c r="D3" s="4"/>
      <c r="E3" s="4"/>
      <c r="F3" s="4"/>
      <c r="G3" s="4" t="s">
        <v>13</v>
      </c>
    </row>
    <row r="4" ht="25.2" customHeight="1" spans="1:7">
      <c r="A4" s="4"/>
      <c r="B4" s="4"/>
      <c r="C4" s="4" t="s">
        <v>51</v>
      </c>
      <c r="D4" s="4" t="s">
        <v>52</v>
      </c>
      <c r="E4" s="4" t="s">
        <v>53</v>
      </c>
      <c r="F4" s="4" t="s">
        <v>19</v>
      </c>
      <c r="G4" s="4"/>
    </row>
    <row r="5" ht="18" customHeight="1" spans="1:7">
      <c r="A5" s="5" t="s">
        <v>3</v>
      </c>
      <c r="B5" s="5" t="s">
        <v>103</v>
      </c>
      <c r="C5" s="6"/>
      <c r="D5" s="6"/>
      <c r="E5" s="6"/>
      <c r="F5" s="6"/>
      <c r="G5" s="5" t="s">
        <v>3</v>
      </c>
    </row>
    <row r="6" ht="18" customHeight="1" spans="1:7">
      <c r="A6" s="5" t="s">
        <v>14</v>
      </c>
      <c r="B6" s="5" t="s">
        <v>104</v>
      </c>
      <c r="C6" s="6"/>
      <c r="D6" s="6"/>
      <c r="E6" s="6"/>
      <c r="F6" s="6"/>
      <c r="G6" s="5" t="s">
        <v>3</v>
      </c>
    </row>
    <row r="7" ht="18" customHeight="1" spans="1:7">
      <c r="A7" s="5" t="s">
        <v>16</v>
      </c>
      <c r="B7" s="5" t="s">
        <v>105</v>
      </c>
      <c r="C7" s="6"/>
      <c r="D7" s="6"/>
      <c r="E7" s="6"/>
      <c r="F7" s="6"/>
      <c r="G7" s="5" t="s">
        <v>3</v>
      </c>
    </row>
    <row r="8" ht="18" customHeight="1" spans="1:7">
      <c r="A8" s="5" t="s">
        <v>20</v>
      </c>
      <c r="B8" s="5" t="s">
        <v>106</v>
      </c>
      <c r="C8" s="6"/>
      <c r="D8" s="6"/>
      <c r="E8" s="6"/>
      <c r="F8" s="6"/>
      <c r="G8" s="5" t="s">
        <v>3</v>
      </c>
    </row>
    <row r="9" ht="18" customHeight="1" spans="1:7">
      <c r="A9" s="5" t="s">
        <v>23</v>
      </c>
      <c r="B9" s="5" t="s">
        <v>107</v>
      </c>
      <c r="C9" s="6"/>
      <c r="D9" s="6"/>
      <c r="E9" s="6"/>
      <c r="F9" s="6"/>
      <c r="G9" s="5" t="s">
        <v>3</v>
      </c>
    </row>
    <row r="10" ht="18" customHeight="1" spans="1:7">
      <c r="A10" s="5" t="s">
        <v>66</v>
      </c>
      <c r="B10" s="5" t="s">
        <v>108</v>
      </c>
      <c r="C10" s="6"/>
      <c r="D10" s="6"/>
      <c r="E10" s="6"/>
      <c r="F10" s="6"/>
      <c r="G10" s="5" t="s">
        <v>3</v>
      </c>
    </row>
    <row r="11" ht="18" customHeight="1" spans="1:7">
      <c r="A11" s="5" t="s">
        <v>68</v>
      </c>
      <c r="B11" s="5" t="s">
        <v>109</v>
      </c>
      <c r="C11" s="6"/>
      <c r="D11" s="6"/>
      <c r="E11" s="6"/>
      <c r="F11" s="6"/>
      <c r="G11" s="5" t="s">
        <v>3</v>
      </c>
    </row>
    <row r="12" ht="18" customHeight="1" spans="1:7">
      <c r="A12" s="5" t="s">
        <v>70</v>
      </c>
      <c r="B12" s="5" t="s">
        <v>110</v>
      </c>
      <c r="C12" s="6"/>
      <c r="D12" s="6"/>
      <c r="E12" s="6"/>
      <c r="F12" s="6"/>
      <c r="G12" s="5" t="s">
        <v>3</v>
      </c>
    </row>
    <row r="13" ht="18" customHeight="1" spans="1:7">
      <c r="A13" s="5" t="s">
        <v>72</v>
      </c>
      <c r="B13" s="5" t="s">
        <v>111</v>
      </c>
      <c r="C13" s="6"/>
      <c r="D13" s="6"/>
      <c r="E13" s="6"/>
      <c r="F13" s="6"/>
      <c r="G13" s="5" t="s">
        <v>3</v>
      </c>
    </row>
    <row r="14" ht="18" customHeight="1" spans="1:7">
      <c r="A14" s="5" t="s">
        <v>76</v>
      </c>
      <c r="B14" s="5" t="s">
        <v>112</v>
      </c>
      <c r="C14" s="6"/>
      <c r="D14" s="6"/>
      <c r="E14" s="6"/>
      <c r="F14" s="6"/>
      <c r="G14" s="5" t="s">
        <v>3</v>
      </c>
    </row>
    <row r="15" ht="18" customHeight="1" spans="1:7">
      <c r="A15" s="5" t="s">
        <v>78</v>
      </c>
      <c r="B15" s="5" t="s">
        <v>113</v>
      </c>
      <c r="C15" s="6"/>
      <c r="D15" s="6"/>
      <c r="E15" s="6"/>
      <c r="F15" s="6"/>
      <c r="G15" s="5" t="s">
        <v>3</v>
      </c>
    </row>
    <row r="16" ht="18" customHeight="1" spans="1:7">
      <c r="A16" s="5" t="s">
        <v>25</v>
      </c>
      <c r="B16" s="5" t="s">
        <v>114</v>
      </c>
      <c r="C16" s="6"/>
      <c r="D16" s="6"/>
      <c r="E16" s="6"/>
      <c r="F16" s="6"/>
      <c r="G16" s="5" t="s">
        <v>3</v>
      </c>
    </row>
    <row r="17" ht="18" customHeight="1" spans="1:7">
      <c r="A17" s="5" t="s">
        <v>27</v>
      </c>
      <c r="B17" s="5" t="s">
        <v>115</v>
      </c>
      <c r="C17" s="6"/>
      <c r="D17" s="6"/>
      <c r="E17" s="6"/>
      <c r="F17" s="6"/>
      <c r="G17" s="5" t="s">
        <v>3</v>
      </c>
    </row>
    <row r="18" ht="18" customHeight="1" spans="1:7">
      <c r="A18" s="5" t="s">
        <v>35</v>
      </c>
      <c r="B18" s="5" t="s">
        <v>116</v>
      </c>
      <c r="C18" s="6"/>
      <c r="D18" s="6"/>
      <c r="E18" s="6"/>
      <c r="F18" s="6"/>
      <c r="G18" s="5" t="s">
        <v>3</v>
      </c>
    </row>
    <row r="19" ht="18" customHeight="1" spans="1:7">
      <c r="A19" s="5" t="s">
        <v>91</v>
      </c>
      <c r="B19" s="5" t="s">
        <v>117</v>
      </c>
      <c r="C19" s="6"/>
      <c r="D19" s="6"/>
      <c r="E19" s="6"/>
      <c r="F19" s="6"/>
      <c r="G19" s="5" t="s">
        <v>3</v>
      </c>
    </row>
    <row r="20" ht="18" customHeight="1" spans="1:7">
      <c r="A20" s="5" t="s">
        <v>93</v>
      </c>
      <c r="B20" s="5" t="s">
        <v>118</v>
      </c>
      <c r="C20" s="6"/>
      <c r="D20" s="6"/>
      <c r="E20" s="6"/>
      <c r="F20" s="6"/>
      <c r="G20" s="5" t="s">
        <v>3</v>
      </c>
    </row>
    <row r="21" ht="18" customHeight="1" spans="1:7">
      <c r="A21" s="5" t="s">
        <v>38</v>
      </c>
      <c r="B21" s="5" t="s">
        <v>119</v>
      </c>
      <c r="C21" s="6"/>
      <c r="D21" s="6"/>
      <c r="E21" s="6"/>
      <c r="F21" s="6"/>
      <c r="G21" s="5" t="s">
        <v>3</v>
      </c>
    </row>
    <row r="22" ht="18" customHeight="1" spans="1:7">
      <c r="A22" s="5" t="s">
        <v>40</v>
      </c>
      <c r="B22" s="5" t="s">
        <v>120</v>
      </c>
      <c r="C22" s="6"/>
      <c r="D22" s="6"/>
      <c r="E22" s="6"/>
      <c r="F22" s="6"/>
      <c r="G22" s="5" t="s">
        <v>3</v>
      </c>
    </row>
    <row r="23" ht="18" customHeight="1" spans="1:7">
      <c r="A23" s="5" t="s">
        <v>42</v>
      </c>
      <c r="B23" s="5" t="s">
        <v>121</v>
      </c>
      <c r="C23" s="6"/>
      <c r="D23" s="6"/>
      <c r="E23" s="6"/>
      <c r="F23" s="6"/>
      <c r="G23" s="5" t="s">
        <v>3</v>
      </c>
    </row>
    <row r="24" ht="18" customHeight="1" spans="1:7">
      <c r="A24" s="5" t="s">
        <v>122</v>
      </c>
      <c r="B24" s="5" t="s">
        <v>123</v>
      </c>
      <c r="C24" s="6"/>
      <c r="D24" s="6"/>
      <c r="E24" s="6"/>
      <c r="F24" s="6"/>
      <c r="G24" s="5" t="s">
        <v>3</v>
      </c>
    </row>
    <row r="25" ht="18" customHeight="1" spans="1:7">
      <c r="A25" s="5" t="s">
        <v>44</v>
      </c>
      <c r="B25" s="5" t="s">
        <v>124</v>
      </c>
      <c r="C25" s="6"/>
      <c r="D25" s="6"/>
      <c r="E25" s="6"/>
      <c r="F25" s="6"/>
      <c r="G25" s="5" t="s">
        <v>3</v>
      </c>
    </row>
    <row r="26" ht="18" customHeight="1" spans="1:7">
      <c r="A26" s="5" t="s">
        <v>125</v>
      </c>
      <c r="B26" s="5" t="s">
        <v>126</v>
      </c>
      <c r="C26" s="6"/>
      <c r="D26" s="6"/>
      <c r="E26" s="6"/>
      <c r="F26" s="6"/>
      <c r="G26" s="5" t="s">
        <v>3</v>
      </c>
    </row>
    <row r="27" ht="18" customHeight="1" spans="1:7">
      <c r="A27" s="5" t="s">
        <v>127</v>
      </c>
      <c r="B27" s="5" t="s">
        <v>128</v>
      </c>
      <c r="C27" s="6"/>
      <c r="D27" s="6"/>
      <c r="E27" s="6"/>
      <c r="F27" s="6"/>
      <c r="G27" s="5" t="s">
        <v>3</v>
      </c>
    </row>
    <row r="28" ht="18" customHeight="1" spans="1:7">
      <c r="A28" s="5" t="s">
        <v>46</v>
      </c>
      <c r="B28" s="5" t="s">
        <v>97</v>
      </c>
      <c r="C28" s="6"/>
      <c r="D28" s="6"/>
      <c r="E28" s="6"/>
      <c r="F28" s="6"/>
      <c r="G28" s="5" t="s">
        <v>3</v>
      </c>
    </row>
    <row r="29" ht="18" customHeight="1" spans="1:7">
      <c r="A29" s="5" t="s">
        <v>129</v>
      </c>
      <c r="B29" s="5" t="s">
        <v>100</v>
      </c>
      <c r="C29" s="6"/>
      <c r="D29" s="6"/>
      <c r="E29" s="6"/>
      <c r="F29" s="6"/>
      <c r="G29" s="5" t="s">
        <v>3</v>
      </c>
    </row>
    <row r="30" ht="18" customHeight="1" spans="1:7">
      <c r="A30" s="5" t="s">
        <v>130</v>
      </c>
      <c r="B30" s="5" t="s">
        <v>131</v>
      </c>
      <c r="C30" s="6"/>
      <c r="D30" s="6"/>
      <c r="E30" s="6"/>
      <c r="F30" s="6"/>
      <c r="G30" s="5" t="s">
        <v>3</v>
      </c>
    </row>
    <row r="31" ht="18" customHeight="1" spans="1:7">
      <c r="A31" s="5" t="s">
        <v>132</v>
      </c>
      <c r="B31" s="5" t="s">
        <v>133</v>
      </c>
      <c r="C31" s="6"/>
      <c r="D31" s="6"/>
      <c r="E31" s="6"/>
      <c r="F31" s="6"/>
      <c r="G31" s="5" t="s">
        <v>3</v>
      </c>
    </row>
    <row r="32" ht="18" customHeight="1" spans="1:7">
      <c r="A32" s="5" t="s">
        <v>51</v>
      </c>
      <c r="B32" s="5"/>
      <c r="C32" s="6"/>
      <c r="D32" s="6"/>
      <c r="E32" s="6"/>
      <c r="F32" s="6"/>
      <c r="G32" s="5" t="s">
        <v>3</v>
      </c>
    </row>
  </sheetData>
  <mergeCells count="6">
    <mergeCell ref="A1:G1"/>
    <mergeCell ref="C3:F3"/>
    <mergeCell ref="A32:B32"/>
    <mergeCell ref="A3:A4"/>
    <mergeCell ref="B3:B4"/>
    <mergeCell ref="G3:G4"/>
  </mergeCells>
  <pageMargins left="0.6" right="0.6" top="0.9" bottom="0.6" header="0.65" footer="0.475"/>
  <pageSetup paperSize="9" fitToHeight="0" orientation="portrait"/>
  <headerFooter>
    <oddHeader>&amp;L&amp;"宋体,常规"&amp;9结算计价表-3&amp;C&amp;"宋体,常规"&amp;9&amp;R&amp;"宋体,常规"&amp;9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topLeftCell="A22" workbookViewId="0">
      <selection activeCell="A1" sqref="A1:K1"/>
    </sheetView>
  </sheetViews>
  <sheetFormatPr defaultColWidth="9" defaultRowHeight="15"/>
  <cols>
    <col min="1" max="1" width="6.40952380952381" customWidth="1"/>
    <col min="2" max="2" width="10.1238095238095" customWidth="1"/>
    <col min="3" max="3" width="12.9809523809524" customWidth="1"/>
    <col min="4" max="4" width="6.40952380952381" customWidth="1"/>
    <col min="5" max="10" width="8.69523809523809" customWidth="1"/>
    <col min="11" max="11" width="9.98095238095238" customWidth="1"/>
  </cols>
  <sheetData>
    <row r="1" ht="36" customHeight="1" spans="1:1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:11">
      <c r="A2" s="2" t="s">
        <v>102</v>
      </c>
      <c r="K2" s="3" t="s">
        <v>9</v>
      </c>
    </row>
    <row r="3" ht="36" customHeight="1" spans="1:11">
      <c r="A3" s="4" t="s">
        <v>10</v>
      </c>
      <c r="B3" s="4" t="s">
        <v>135</v>
      </c>
      <c r="C3" s="4" t="s">
        <v>136</v>
      </c>
      <c r="D3" s="4" t="s">
        <v>137</v>
      </c>
      <c r="E3" s="4" t="s">
        <v>138</v>
      </c>
      <c r="F3" s="4" t="s">
        <v>139</v>
      </c>
      <c r="G3" s="4" t="s">
        <v>140</v>
      </c>
      <c r="H3" s="4" t="s">
        <v>141</v>
      </c>
      <c r="I3" s="4" t="s">
        <v>142</v>
      </c>
      <c r="J3" s="4" t="s">
        <v>143</v>
      </c>
      <c r="K3" s="4" t="s">
        <v>144</v>
      </c>
    </row>
    <row r="4" ht="18" customHeight="1" spans="1:11">
      <c r="A4" s="5" t="s">
        <v>3</v>
      </c>
      <c r="B4" s="5" t="s">
        <v>3</v>
      </c>
      <c r="C4" s="5" t="s">
        <v>103</v>
      </c>
      <c r="D4" s="4" t="s">
        <v>3</v>
      </c>
      <c r="E4" s="6"/>
      <c r="F4" s="6"/>
      <c r="G4" s="6"/>
      <c r="H4" s="6"/>
      <c r="I4" s="6"/>
      <c r="J4" s="6" t="s">
        <v>145</v>
      </c>
      <c r="K4" s="6"/>
    </row>
    <row r="5" ht="25.2" customHeight="1" spans="1:11">
      <c r="A5" s="5" t="s">
        <v>3</v>
      </c>
      <c r="B5" s="5" t="s">
        <v>146</v>
      </c>
      <c r="C5" s="5" t="s">
        <v>147</v>
      </c>
      <c r="D5" s="4" t="s">
        <v>3</v>
      </c>
      <c r="E5" s="6"/>
      <c r="F5" s="6"/>
      <c r="G5" s="6"/>
      <c r="H5" s="6"/>
      <c r="I5" s="6"/>
      <c r="J5" s="6" t="s">
        <v>148</v>
      </c>
      <c r="K5" s="6"/>
    </row>
    <row r="6" ht="18" customHeight="1" spans="1:11">
      <c r="A6" s="5" t="s">
        <v>3</v>
      </c>
      <c r="B6" s="5" t="s">
        <v>149</v>
      </c>
      <c r="C6" s="5" t="s">
        <v>150</v>
      </c>
      <c r="D6" s="4" t="s">
        <v>3</v>
      </c>
      <c r="E6" s="6"/>
      <c r="F6" s="6"/>
      <c r="G6" s="6"/>
      <c r="H6" s="6"/>
      <c r="I6" s="6"/>
      <c r="J6" s="6" t="s">
        <v>148</v>
      </c>
      <c r="K6" s="6"/>
    </row>
    <row r="7" ht="36" customHeight="1" spans="1:11">
      <c r="A7" s="5" t="s">
        <v>14</v>
      </c>
      <c r="B7" s="5" t="s">
        <v>151</v>
      </c>
      <c r="C7" s="5" t="s">
        <v>106</v>
      </c>
      <c r="D7" s="4" t="s">
        <v>152</v>
      </c>
      <c r="E7" s="6" t="s">
        <v>35</v>
      </c>
      <c r="F7" s="6"/>
      <c r="G7" s="6" t="s">
        <v>153</v>
      </c>
      <c r="H7" s="6" t="s">
        <v>154</v>
      </c>
      <c r="I7" s="6" t="s">
        <v>154</v>
      </c>
      <c r="J7" s="6" t="s">
        <v>148</v>
      </c>
      <c r="K7" s="6"/>
    </row>
    <row r="8" ht="18" customHeight="1" spans="1:11">
      <c r="A8" s="5" t="s">
        <v>3</v>
      </c>
      <c r="B8" s="5" t="s">
        <v>155</v>
      </c>
      <c r="C8" s="5" t="s">
        <v>156</v>
      </c>
      <c r="D8" s="4" t="s">
        <v>3</v>
      </c>
      <c r="E8" s="6"/>
      <c r="F8" s="6"/>
      <c r="G8" s="6"/>
      <c r="H8" s="6"/>
      <c r="I8" s="6"/>
      <c r="J8" s="6" t="s">
        <v>157</v>
      </c>
      <c r="K8" s="6"/>
    </row>
    <row r="9" ht="18" customHeight="1" spans="1:11">
      <c r="A9" s="5" t="s">
        <v>3</v>
      </c>
      <c r="B9" s="5" t="s">
        <v>158</v>
      </c>
      <c r="C9" s="5" t="s">
        <v>159</v>
      </c>
      <c r="D9" s="4" t="s">
        <v>3</v>
      </c>
      <c r="E9" s="6"/>
      <c r="F9" s="6"/>
      <c r="G9" s="6"/>
      <c r="H9" s="6"/>
      <c r="I9" s="6"/>
      <c r="J9" s="6" t="s">
        <v>157</v>
      </c>
      <c r="K9" s="6"/>
    </row>
    <row r="10" ht="36" customHeight="1" spans="1:11">
      <c r="A10" s="5" t="s">
        <v>23</v>
      </c>
      <c r="B10" s="5" t="s">
        <v>160</v>
      </c>
      <c r="C10" s="5" t="s">
        <v>110</v>
      </c>
      <c r="D10" s="4" t="s">
        <v>161</v>
      </c>
      <c r="E10" s="6" t="s">
        <v>162</v>
      </c>
      <c r="F10" s="6"/>
      <c r="G10" s="6" t="s">
        <v>163</v>
      </c>
      <c r="H10" s="6" t="s">
        <v>164</v>
      </c>
      <c r="I10" s="6" t="s">
        <v>164</v>
      </c>
      <c r="J10" s="6" t="s">
        <v>165</v>
      </c>
      <c r="K10" s="6"/>
    </row>
    <row r="11" ht="36" customHeight="1" spans="1:11">
      <c r="A11" s="5" t="s">
        <v>25</v>
      </c>
      <c r="B11" s="5" t="s">
        <v>160</v>
      </c>
      <c r="C11" s="5" t="s">
        <v>110</v>
      </c>
      <c r="D11" s="4" t="s">
        <v>161</v>
      </c>
      <c r="E11" s="6" t="s">
        <v>166</v>
      </c>
      <c r="F11" s="6"/>
      <c r="G11" s="6" t="s">
        <v>167</v>
      </c>
      <c r="H11" s="6" t="s">
        <v>168</v>
      </c>
      <c r="I11" s="6" t="s">
        <v>168</v>
      </c>
      <c r="J11" s="6" t="s">
        <v>169</v>
      </c>
      <c r="K11" s="6"/>
    </row>
    <row r="12" ht="18" customHeight="1" spans="1:11">
      <c r="A12" s="5" t="s">
        <v>3</v>
      </c>
      <c r="B12" s="5" t="s">
        <v>170</v>
      </c>
      <c r="C12" s="5" t="s">
        <v>171</v>
      </c>
      <c r="D12" s="4" t="s">
        <v>3</v>
      </c>
      <c r="E12" s="6"/>
      <c r="F12" s="6"/>
      <c r="G12" s="6"/>
      <c r="H12" s="6"/>
      <c r="I12" s="6"/>
      <c r="J12" s="6" t="s">
        <v>172</v>
      </c>
      <c r="K12" s="6"/>
    </row>
    <row r="13" ht="25.2" customHeight="1" spans="1:11">
      <c r="A13" s="5" t="s">
        <v>3</v>
      </c>
      <c r="B13" s="5" t="s">
        <v>173</v>
      </c>
      <c r="C13" s="5" t="s">
        <v>174</v>
      </c>
      <c r="D13" s="4" t="s">
        <v>3</v>
      </c>
      <c r="E13" s="6"/>
      <c r="F13" s="6"/>
      <c r="G13" s="6"/>
      <c r="H13" s="6"/>
      <c r="I13" s="6"/>
      <c r="J13" s="6" t="s">
        <v>175</v>
      </c>
      <c r="K13" s="6"/>
    </row>
    <row r="14" ht="36" customHeight="1" spans="1:11">
      <c r="A14" s="5" t="s">
        <v>38</v>
      </c>
      <c r="B14" s="5" t="s">
        <v>176</v>
      </c>
      <c r="C14" s="5" t="s">
        <v>115</v>
      </c>
      <c r="D14" s="4" t="s">
        <v>177</v>
      </c>
      <c r="E14" s="6" t="s">
        <v>42</v>
      </c>
      <c r="F14" s="6"/>
      <c r="G14" s="6" t="s">
        <v>178</v>
      </c>
      <c r="H14" s="6" t="s">
        <v>179</v>
      </c>
      <c r="I14" s="6" t="s">
        <v>179</v>
      </c>
      <c r="J14" s="6" t="s">
        <v>180</v>
      </c>
      <c r="K14" s="6"/>
    </row>
    <row r="15" ht="36" customHeight="1" spans="1:11">
      <c r="A15" s="5" t="s">
        <v>42</v>
      </c>
      <c r="B15" s="5" t="s">
        <v>176</v>
      </c>
      <c r="C15" s="5" t="s">
        <v>115</v>
      </c>
      <c r="D15" s="4" t="s">
        <v>177</v>
      </c>
      <c r="E15" s="6" t="s">
        <v>14</v>
      </c>
      <c r="F15" s="6"/>
      <c r="G15" s="6" t="s">
        <v>181</v>
      </c>
      <c r="H15" s="6" t="s">
        <v>182</v>
      </c>
      <c r="I15" s="6" t="s">
        <v>182</v>
      </c>
      <c r="J15" s="6" t="s">
        <v>183</v>
      </c>
      <c r="K15" s="6"/>
    </row>
    <row r="16" ht="36" customHeight="1" spans="1:11">
      <c r="A16" s="5" t="s">
        <v>44</v>
      </c>
      <c r="B16" s="5" t="s">
        <v>176</v>
      </c>
      <c r="C16" s="5" t="s">
        <v>115</v>
      </c>
      <c r="D16" s="4" t="s">
        <v>177</v>
      </c>
      <c r="E16" s="6" t="s">
        <v>38</v>
      </c>
      <c r="F16" s="6"/>
      <c r="G16" s="6" t="s">
        <v>184</v>
      </c>
      <c r="H16" s="6" t="s">
        <v>185</v>
      </c>
      <c r="I16" s="6" t="s">
        <v>185</v>
      </c>
      <c r="J16" s="6" t="s">
        <v>186</v>
      </c>
      <c r="K16" s="6"/>
    </row>
    <row r="17" ht="18" customHeight="1" spans="1:11">
      <c r="A17" s="5" t="s">
        <v>3</v>
      </c>
      <c r="B17" s="5" t="s">
        <v>187</v>
      </c>
      <c r="C17" s="5" t="s">
        <v>188</v>
      </c>
      <c r="D17" s="4" t="s">
        <v>3</v>
      </c>
      <c r="E17" s="6"/>
      <c r="F17" s="6"/>
      <c r="G17" s="6"/>
      <c r="H17" s="6"/>
      <c r="I17" s="6"/>
      <c r="J17" s="6" t="s">
        <v>189</v>
      </c>
      <c r="K17" s="6"/>
    </row>
    <row r="18" ht="36" customHeight="1" spans="1:11">
      <c r="A18" s="5" t="s">
        <v>46</v>
      </c>
      <c r="B18" s="5" t="s">
        <v>190</v>
      </c>
      <c r="C18" s="5" t="s">
        <v>191</v>
      </c>
      <c r="D18" s="4" t="s">
        <v>192</v>
      </c>
      <c r="E18" s="6" t="s">
        <v>25</v>
      </c>
      <c r="F18" s="6"/>
      <c r="G18" s="6" t="s">
        <v>193</v>
      </c>
      <c r="H18" s="6" t="s">
        <v>194</v>
      </c>
      <c r="I18" s="6" t="s">
        <v>194</v>
      </c>
      <c r="J18" s="6" t="s">
        <v>195</v>
      </c>
      <c r="K18" s="6"/>
    </row>
    <row r="19" ht="36" customHeight="1" spans="1:11">
      <c r="A19" s="5" t="s">
        <v>48</v>
      </c>
      <c r="B19" s="5" t="s">
        <v>190</v>
      </c>
      <c r="C19" s="5" t="s">
        <v>191</v>
      </c>
      <c r="D19" s="4" t="s">
        <v>192</v>
      </c>
      <c r="E19" s="6" t="s">
        <v>25</v>
      </c>
      <c r="F19" s="6"/>
      <c r="G19" s="6" t="s">
        <v>193</v>
      </c>
      <c r="H19" s="6" t="s">
        <v>196</v>
      </c>
      <c r="I19" s="6" t="s">
        <v>196</v>
      </c>
      <c r="J19" s="6" t="s">
        <v>197</v>
      </c>
      <c r="K19" s="6"/>
    </row>
    <row r="20" ht="36" customHeight="1" spans="1:11">
      <c r="A20" s="5" t="s">
        <v>198</v>
      </c>
      <c r="B20" s="5" t="s">
        <v>199</v>
      </c>
      <c r="C20" s="5" t="s">
        <v>200</v>
      </c>
      <c r="D20" s="4" t="s">
        <v>161</v>
      </c>
      <c r="E20" s="6" t="s">
        <v>201</v>
      </c>
      <c r="F20" s="6"/>
      <c r="G20" s="6" t="s">
        <v>202</v>
      </c>
      <c r="H20" s="6" t="s">
        <v>203</v>
      </c>
      <c r="I20" s="6" t="s">
        <v>203</v>
      </c>
      <c r="J20" s="6" t="s">
        <v>204</v>
      </c>
      <c r="K20" s="6"/>
    </row>
    <row r="21" ht="36" customHeight="1" spans="1:11">
      <c r="A21" s="5" t="s">
        <v>205</v>
      </c>
      <c r="B21" s="5" t="s">
        <v>199</v>
      </c>
      <c r="C21" s="5" t="s">
        <v>206</v>
      </c>
      <c r="D21" s="4" t="s">
        <v>161</v>
      </c>
      <c r="E21" s="6" t="s">
        <v>207</v>
      </c>
      <c r="F21" s="6"/>
      <c r="G21" s="6" t="s">
        <v>208</v>
      </c>
      <c r="H21" s="6" t="s">
        <v>209</v>
      </c>
      <c r="I21" s="6" t="s">
        <v>209</v>
      </c>
      <c r="J21" s="6" t="s">
        <v>210</v>
      </c>
      <c r="K21" s="6"/>
    </row>
    <row r="22" ht="36" customHeight="1" spans="1:11">
      <c r="A22" s="5" t="s">
        <v>211</v>
      </c>
      <c r="B22" s="5" t="s">
        <v>212</v>
      </c>
      <c r="C22" s="5" t="s">
        <v>213</v>
      </c>
      <c r="D22" s="4" t="s">
        <v>214</v>
      </c>
      <c r="E22" s="6" t="s">
        <v>215</v>
      </c>
      <c r="F22" s="6"/>
      <c r="G22" s="6" t="s">
        <v>216</v>
      </c>
      <c r="H22" s="6" t="s">
        <v>217</v>
      </c>
      <c r="I22" s="6" t="s">
        <v>217</v>
      </c>
      <c r="J22" s="6" t="s">
        <v>218</v>
      </c>
      <c r="K22" s="6"/>
    </row>
    <row r="23" ht="36" customHeight="1" spans="1:11">
      <c r="A23" s="5" t="s">
        <v>219</v>
      </c>
      <c r="B23" s="5" t="s">
        <v>220</v>
      </c>
      <c r="C23" s="5" t="s">
        <v>221</v>
      </c>
      <c r="D23" s="4" t="s">
        <v>161</v>
      </c>
      <c r="E23" s="6" t="s">
        <v>222</v>
      </c>
      <c r="F23" s="6"/>
      <c r="G23" s="6" t="s">
        <v>223</v>
      </c>
      <c r="H23" s="6" t="s">
        <v>224</v>
      </c>
      <c r="I23" s="6" t="s">
        <v>224</v>
      </c>
      <c r="J23" s="6" t="s">
        <v>225</v>
      </c>
      <c r="K23" s="6"/>
    </row>
    <row r="24" ht="25.2" customHeight="1" spans="1:11">
      <c r="A24" s="5" t="s">
        <v>3</v>
      </c>
      <c r="B24" s="5" t="s">
        <v>226</v>
      </c>
      <c r="C24" s="5" t="s">
        <v>227</v>
      </c>
      <c r="D24" s="4" t="s">
        <v>3</v>
      </c>
      <c r="E24" s="6"/>
      <c r="F24" s="6"/>
      <c r="G24" s="6"/>
      <c r="H24" s="6"/>
      <c r="I24" s="6"/>
      <c r="J24" s="6" t="s">
        <v>228</v>
      </c>
      <c r="K24" s="6"/>
    </row>
    <row r="25" ht="36" customHeight="1" spans="1:11">
      <c r="A25" s="5" t="s">
        <v>229</v>
      </c>
      <c r="B25" s="5" t="s">
        <v>230</v>
      </c>
      <c r="C25" s="5" t="s">
        <v>231</v>
      </c>
      <c r="D25" s="4" t="s">
        <v>232</v>
      </c>
      <c r="E25" s="6" t="s">
        <v>42</v>
      </c>
      <c r="F25" s="6"/>
      <c r="G25" s="6" t="s">
        <v>178</v>
      </c>
      <c r="H25" s="6" t="s">
        <v>233</v>
      </c>
      <c r="I25" s="6" t="s">
        <v>233</v>
      </c>
      <c r="J25" s="6" t="s">
        <v>234</v>
      </c>
      <c r="K25" s="6"/>
    </row>
    <row r="26" ht="36" customHeight="1" spans="1:11">
      <c r="A26" s="5" t="s">
        <v>235</v>
      </c>
      <c r="B26" s="5" t="s">
        <v>230</v>
      </c>
      <c r="C26" s="5" t="s">
        <v>231</v>
      </c>
      <c r="D26" s="4" t="s">
        <v>232</v>
      </c>
      <c r="E26" s="6" t="s">
        <v>38</v>
      </c>
      <c r="F26" s="6"/>
      <c r="G26" s="6" t="s">
        <v>184</v>
      </c>
      <c r="H26" s="6" t="s">
        <v>236</v>
      </c>
      <c r="I26" s="6" t="s">
        <v>236</v>
      </c>
      <c r="J26" s="6" t="s">
        <v>237</v>
      </c>
      <c r="K26" s="6"/>
    </row>
    <row r="27" ht="36" customHeight="1" spans="1:11">
      <c r="A27" s="5" t="s">
        <v>238</v>
      </c>
      <c r="B27" s="5" t="s">
        <v>239</v>
      </c>
      <c r="C27" s="5" t="s">
        <v>240</v>
      </c>
      <c r="D27" s="4" t="s">
        <v>161</v>
      </c>
      <c r="E27" s="6" t="s">
        <v>241</v>
      </c>
      <c r="F27" s="6"/>
      <c r="G27" s="6" t="s">
        <v>242</v>
      </c>
      <c r="H27" s="6" t="s">
        <v>243</v>
      </c>
      <c r="I27" s="6" t="s">
        <v>243</v>
      </c>
      <c r="J27" s="6" t="s">
        <v>244</v>
      </c>
      <c r="K27" s="6"/>
    </row>
    <row r="28" ht="36" customHeight="1" spans="1:11">
      <c r="A28" s="5" t="s">
        <v>245</v>
      </c>
      <c r="B28" s="5" t="s">
        <v>246</v>
      </c>
      <c r="C28" s="5" t="s">
        <v>247</v>
      </c>
      <c r="D28" s="4" t="s">
        <v>248</v>
      </c>
      <c r="E28" s="6" t="s">
        <v>249</v>
      </c>
      <c r="F28" s="6"/>
      <c r="G28" s="6" t="s">
        <v>250</v>
      </c>
      <c r="H28" s="6" t="s">
        <v>251</v>
      </c>
      <c r="I28" s="6" t="s">
        <v>251</v>
      </c>
      <c r="J28" s="6" t="s">
        <v>252</v>
      </c>
      <c r="K28" s="6"/>
    </row>
    <row r="29" ht="18" customHeight="1" spans="1:11">
      <c r="A29" s="5" t="s">
        <v>3</v>
      </c>
      <c r="B29" s="5" t="s">
        <v>253</v>
      </c>
      <c r="C29" s="5" t="s">
        <v>254</v>
      </c>
      <c r="D29" s="4" t="s">
        <v>3</v>
      </c>
      <c r="E29" s="6"/>
      <c r="F29" s="6"/>
      <c r="G29" s="6"/>
      <c r="H29" s="6"/>
      <c r="I29" s="6"/>
      <c r="J29" s="6" t="s">
        <v>255</v>
      </c>
      <c r="K29" s="6"/>
    </row>
    <row r="30" ht="18" customHeight="1" spans="1:11">
      <c r="A30" s="5" t="s">
        <v>3</v>
      </c>
      <c r="B30" s="5" t="s">
        <v>256</v>
      </c>
      <c r="C30" s="5" t="s">
        <v>257</v>
      </c>
      <c r="D30" s="4" t="s">
        <v>3</v>
      </c>
      <c r="E30" s="6"/>
      <c r="F30" s="6"/>
      <c r="G30" s="6"/>
      <c r="H30" s="6"/>
      <c r="I30" s="6"/>
      <c r="J30" s="6" t="s">
        <v>255</v>
      </c>
      <c r="K30" s="6"/>
    </row>
    <row r="31" ht="36" customHeight="1" spans="1:11">
      <c r="A31" s="5" t="s">
        <v>258</v>
      </c>
      <c r="B31" s="5" t="s">
        <v>259</v>
      </c>
      <c r="C31" s="5" t="s">
        <v>120</v>
      </c>
      <c r="D31" s="4" t="s">
        <v>161</v>
      </c>
      <c r="E31" s="6" t="s">
        <v>260</v>
      </c>
      <c r="F31" s="6"/>
      <c r="G31" s="6" t="s">
        <v>261</v>
      </c>
      <c r="H31" s="6" t="s">
        <v>262</v>
      </c>
      <c r="I31" s="6" t="s">
        <v>262</v>
      </c>
      <c r="J31" s="6" t="s">
        <v>255</v>
      </c>
      <c r="K31" s="6"/>
    </row>
    <row r="32" ht="36" customHeight="1" spans="1:11">
      <c r="A32" s="5" t="s">
        <v>263</v>
      </c>
      <c r="B32" s="5" t="s">
        <v>259</v>
      </c>
      <c r="C32" s="5" t="s">
        <v>120</v>
      </c>
      <c r="D32" s="4" t="s">
        <v>161</v>
      </c>
      <c r="E32" s="6" t="s">
        <v>260</v>
      </c>
      <c r="F32" s="6"/>
      <c r="G32" s="6" t="s">
        <v>261</v>
      </c>
      <c r="H32" s="6"/>
      <c r="I32" s="6"/>
      <c r="J32" s="6"/>
      <c r="K32" s="6"/>
    </row>
    <row r="33" ht="36" customHeight="1" spans="1:11">
      <c r="A33" s="5" t="s">
        <v>264</v>
      </c>
      <c r="B33" s="5" t="s">
        <v>259</v>
      </c>
      <c r="C33" s="5" t="s">
        <v>120</v>
      </c>
      <c r="D33" s="4" t="s">
        <v>161</v>
      </c>
      <c r="E33" s="6" t="s">
        <v>260</v>
      </c>
      <c r="F33" s="6"/>
      <c r="G33" s="6" t="s">
        <v>261</v>
      </c>
      <c r="H33" s="6"/>
      <c r="I33" s="6"/>
      <c r="J33" s="6"/>
      <c r="K33" s="6"/>
    </row>
    <row r="34" ht="36" customHeight="1" spans="1:11">
      <c r="A34" s="5" t="s">
        <v>265</v>
      </c>
      <c r="B34" s="5" t="s">
        <v>259</v>
      </c>
      <c r="C34" s="5" t="s">
        <v>120</v>
      </c>
      <c r="D34" s="4" t="s">
        <v>152</v>
      </c>
      <c r="E34" s="6" t="s">
        <v>266</v>
      </c>
      <c r="F34" s="6"/>
      <c r="G34" s="6" t="s">
        <v>267</v>
      </c>
      <c r="H34" s="6"/>
      <c r="I34" s="6"/>
      <c r="J34" s="6"/>
      <c r="K34" s="6"/>
    </row>
    <row r="35" ht="18" customHeight="1" spans="1:11">
      <c r="A35" s="5" t="s">
        <v>3</v>
      </c>
      <c r="B35" s="5" t="s">
        <v>268</v>
      </c>
      <c r="C35" s="5" t="s">
        <v>269</v>
      </c>
      <c r="D35" s="4" t="s">
        <v>3</v>
      </c>
      <c r="E35" s="6"/>
      <c r="F35" s="6"/>
      <c r="G35" s="6"/>
      <c r="H35" s="6"/>
      <c r="I35" s="6"/>
      <c r="J35" s="6" t="s">
        <v>270</v>
      </c>
      <c r="K35" s="6"/>
    </row>
    <row r="36" ht="18" customHeight="1" spans="1:11">
      <c r="A36" s="5" t="s">
        <v>3</v>
      </c>
      <c r="B36" s="5" t="s">
        <v>271</v>
      </c>
      <c r="C36" s="5" t="s">
        <v>272</v>
      </c>
      <c r="D36" s="4" t="s">
        <v>3</v>
      </c>
      <c r="E36" s="6"/>
      <c r="F36" s="6"/>
      <c r="G36" s="6"/>
      <c r="H36" s="6"/>
      <c r="I36" s="6"/>
      <c r="J36" s="6" t="s">
        <v>270</v>
      </c>
      <c r="K36" s="6"/>
    </row>
    <row r="37" ht="36" customHeight="1" spans="1:11">
      <c r="A37" s="5" t="s">
        <v>273</v>
      </c>
      <c r="B37" s="5" t="s">
        <v>274</v>
      </c>
      <c r="C37" s="5" t="s">
        <v>275</v>
      </c>
      <c r="D37" s="4" t="s">
        <v>276</v>
      </c>
      <c r="E37" s="6" t="s">
        <v>25</v>
      </c>
      <c r="F37" s="6"/>
      <c r="G37" s="6" t="s">
        <v>193</v>
      </c>
      <c r="H37" s="6" t="s">
        <v>277</v>
      </c>
      <c r="I37" s="6" t="s">
        <v>277</v>
      </c>
      <c r="J37" s="6" t="s">
        <v>278</v>
      </c>
      <c r="K37" s="6"/>
    </row>
    <row r="38" ht="36" customHeight="1" spans="1:11">
      <c r="A38" s="5" t="s">
        <v>279</v>
      </c>
      <c r="B38" s="5" t="s">
        <v>274</v>
      </c>
      <c r="C38" s="5" t="s">
        <v>275</v>
      </c>
      <c r="D38" s="4" t="s">
        <v>276</v>
      </c>
      <c r="E38" s="6" t="s">
        <v>25</v>
      </c>
      <c r="F38" s="6"/>
      <c r="G38" s="6" t="s">
        <v>193</v>
      </c>
      <c r="H38" s="6" t="s">
        <v>280</v>
      </c>
      <c r="I38" s="6" t="s">
        <v>280</v>
      </c>
      <c r="J38" s="6" t="s">
        <v>281</v>
      </c>
      <c r="K38" s="6"/>
    </row>
    <row r="39" ht="36" customHeight="1" spans="1:11">
      <c r="A39" s="5" t="s">
        <v>282</v>
      </c>
      <c r="B39" s="5" t="s">
        <v>274</v>
      </c>
      <c r="C39" s="5" t="s">
        <v>275</v>
      </c>
      <c r="D39" s="4" t="s">
        <v>276</v>
      </c>
      <c r="E39" s="6" t="s">
        <v>25</v>
      </c>
      <c r="F39" s="6"/>
      <c r="G39" s="6" t="s">
        <v>193</v>
      </c>
      <c r="H39" s="6" t="s">
        <v>283</v>
      </c>
      <c r="I39" s="6" t="s">
        <v>283</v>
      </c>
      <c r="J39" s="6" t="s">
        <v>284</v>
      </c>
      <c r="K39" s="6"/>
    </row>
    <row r="40" ht="36" customHeight="1" spans="1:11">
      <c r="A40" s="5" t="s">
        <v>285</v>
      </c>
      <c r="B40" s="5" t="s">
        <v>286</v>
      </c>
      <c r="C40" s="5" t="s">
        <v>287</v>
      </c>
      <c r="D40" s="4" t="s">
        <v>192</v>
      </c>
      <c r="E40" s="6" t="s">
        <v>263</v>
      </c>
      <c r="F40" s="6"/>
      <c r="G40" s="6" t="s">
        <v>288</v>
      </c>
      <c r="H40" s="6" t="s">
        <v>289</v>
      </c>
      <c r="I40" s="6" t="s">
        <v>289</v>
      </c>
      <c r="J40" s="6" t="s">
        <v>290</v>
      </c>
      <c r="K40" s="6"/>
    </row>
    <row r="41" ht="36" customHeight="1" spans="1:11">
      <c r="A41" s="5" t="s">
        <v>291</v>
      </c>
      <c r="B41" s="5" t="s">
        <v>292</v>
      </c>
      <c r="C41" s="5" t="s">
        <v>293</v>
      </c>
      <c r="D41" s="4" t="s">
        <v>294</v>
      </c>
      <c r="E41" s="6" t="s">
        <v>14</v>
      </c>
      <c r="F41" s="6"/>
      <c r="G41" s="6" t="s">
        <v>181</v>
      </c>
      <c r="H41" s="6" t="s">
        <v>295</v>
      </c>
      <c r="I41" s="6" t="s">
        <v>295</v>
      </c>
      <c r="J41" s="6" t="s">
        <v>296</v>
      </c>
      <c r="K41" s="6"/>
    </row>
    <row r="42" ht="36" customHeight="1" spans="1:11">
      <c r="A42" s="5" t="s">
        <v>297</v>
      </c>
      <c r="B42" s="5" t="s">
        <v>298</v>
      </c>
      <c r="C42" s="5" t="s">
        <v>299</v>
      </c>
      <c r="D42" s="4" t="s">
        <v>294</v>
      </c>
      <c r="E42" s="6" t="s">
        <v>14</v>
      </c>
      <c r="F42" s="6"/>
      <c r="G42" s="6" t="s">
        <v>181</v>
      </c>
      <c r="H42" s="6" t="s">
        <v>300</v>
      </c>
      <c r="I42" s="6" t="s">
        <v>300</v>
      </c>
      <c r="J42" s="6" t="s">
        <v>301</v>
      </c>
      <c r="K42" s="6"/>
    </row>
    <row r="43" ht="36" customHeight="1" spans="1:11">
      <c r="A43" s="5" t="s">
        <v>302</v>
      </c>
      <c r="B43" s="5" t="s">
        <v>274</v>
      </c>
      <c r="C43" s="5" t="s">
        <v>275</v>
      </c>
      <c r="D43" s="4" t="s">
        <v>276</v>
      </c>
      <c r="E43" s="6" t="s">
        <v>23</v>
      </c>
      <c r="F43" s="6"/>
      <c r="G43" s="6" t="s">
        <v>303</v>
      </c>
      <c r="H43" s="6" t="s">
        <v>277</v>
      </c>
      <c r="I43" s="6" t="s">
        <v>277</v>
      </c>
      <c r="J43" s="6" t="s">
        <v>304</v>
      </c>
      <c r="K43" s="6"/>
    </row>
    <row r="44" ht="36" customHeight="1" spans="1:11">
      <c r="A44" s="5" t="s">
        <v>305</v>
      </c>
      <c r="B44" s="5" t="s">
        <v>274</v>
      </c>
      <c r="C44" s="5" t="s">
        <v>275</v>
      </c>
      <c r="D44" s="4" t="s">
        <v>276</v>
      </c>
      <c r="E44" s="6" t="s">
        <v>23</v>
      </c>
      <c r="F44" s="6"/>
      <c r="G44" s="6" t="s">
        <v>303</v>
      </c>
      <c r="H44" s="6" t="s">
        <v>280</v>
      </c>
      <c r="I44" s="6" t="s">
        <v>280</v>
      </c>
      <c r="J44" s="6" t="s">
        <v>306</v>
      </c>
      <c r="K44" s="6"/>
    </row>
    <row r="45" ht="36" customHeight="1" spans="1:11">
      <c r="A45" s="5" t="s">
        <v>307</v>
      </c>
      <c r="B45" s="5" t="s">
        <v>274</v>
      </c>
      <c r="C45" s="5" t="s">
        <v>275</v>
      </c>
      <c r="D45" s="4" t="s">
        <v>276</v>
      </c>
      <c r="E45" s="6" t="s">
        <v>23</v>
      </c>
      <c r="F45" s="6"/>
      <c r="G45" s="6" t="s">
        <v>303</v>
      </c>
      <c r="H45" s="6" t="s">
        <v>283</v>
      </c>
      <c r="I45" s="6" t="s">
        <v>283</v>
      </c>
      <c r="J45" s="6" t="s">
        <v>308</v>
      </c>
      <c r="K45" s="6"/>
    </row>
    <row r="46" ht="36" customHeight="1" spans="1:11">
      <c r="A46" s="5" t="s">
        <v>309</v>
      </c>
      <c r="B46" s="5" t="s">
        <v>292</v>
      </c>
      <c r="C46" s="5" t="s">
        <v>293</v>
      </c>
      <c r="D46" s="4" t="s">
        <v>294</v>
      </c>
      <c r="E46" s="6" t="s">
        <v>14</v>
      </c>
      <c r="F46" s="6"/>
      <c r="G46" s="6" t="s">
        <v>181</v>
      </c>
      <c r="H46" s="6" t="s">
        <v>310</v>
      </c>
      <c r="I46" s="6" t="s">
        <v>310</v>
      </c>
      <c r="J46" s="6" t="s">
        <v>311</v>
      </c>
      <c r="K46" s="6"/>
    </row>
    <row r="47" ht="36" customHeight="1" spans="1:11">
      <c r="A47" s="5" t="s">
        <v>312</v>
      </c>
      <c r="B47" s="5" t="s">
        <v>286</v>
      </c>
      <c r="C47" s="5" t="s">
        <v>287</v>
      </c>
      <c r="D47" s="4" t="s">
        <v>294</v>
      </c>
      <c r="E47" s="6" t="s">
        <v>14</v>
      </c>
      <c r="F47" s="6"/>
      <c r="G47" s="6" t="s">
        <v>181</v>
      </c>
      <c r="H47" s="6" t="s">
        <v>313</v>
      </c>
      <c r="I47" s="6" t="s">
        <v>313</v>
      </c>
      <c r="J47" s="6" t="s">
        <v>314</v>
      </c>
      <c r="K47" s="6"/>
    </row>
    <row r="48" ht="36" customHeight="1" spans="1:11">
      <c r="A48" s="5" t="s">
        <v>315</v>
      </c>
      <c r="B48" s="5" t="s">
        <v>298</v>
      </c>
      <c r="C48" s="5" t="s">
        <v>299</v>
      </c>
      <c r="D48" s="4" t="s">
        <v>294</v>
      </c>
      <c r="E48" s="6" t="s">
        <v>14</v>
      </c>
      <c r="F48" s="6"/>
      <c r="G48" s="6" t="s">
        <v>181</v>
      </c>
      <c r="H48" s="6" t="s">
        <v>316</v>
      </c>
      <c r="I48" s="6" t="s">
        <v>316</v>
      </c>
      <c r="J48" s="6" t="s">
        <v>317</v>
      </c>
      <c r="K48" s="6"/>
    </row>
  </sheetData>
  <mergeCells count="1">
    <mergeCell ref="A1:K1"/>
  </mergeCells>
  <pageMargins left="0.6" right="0.6" top="0.9" bottom="0.6" header="0.65" footer="0.475"/>
  <pageSetup paperSize="9" fitToHeight="0" orientation="landscape"/>
  <headerFooter>
    <oddHeader>&amp;L&amp;"宋体,常规"&amp;9结算计价表-4&amp;C&amp;"宋体,常规"&amp;9&amp;R&amp;"宋体,常规"&amp;9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zoomScale="115" zoomScaleNormal="115" topLeftCell="A17" workbookViewId="0">
      <selection activeCell="J10" sqref="J10"/>
    </sheetView>
  </sheetViews>
  <sheetFormatPr defaultColWidth="9" defaultRowHeight="15"/>
  <cols>
    <col min="1" max="1" width="3.40952380952381" customWidth="1"/>
    <col min="2" max="2" width="9.26666666666667" customWidth="1"/>
    <col min="3" max="4" width="8.40952380952381" customWidth="1"/>
    <col min="5" max="5" width="3.40952380952381" customWidth="1"/>
    <col min="6" max="6" width="5.26666666666667" customWidth="1"/>
    <col min="7" max="17" width="4.83809523809524" customWidth="1"/>
    <col min="18" max="18" width="5.55238095238095" customWidth="1"/>
  </cols>
  <sheetData>
    <row r="1" ht="36" customHeight="1" spans="1:18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8</v>
      </c>
      <c r="R2" s="3" t="s">
        <v>9</v>
      </c>
    </row>
    <row r="3" ht="18" customHeight="1" spans="1:18">
      <c r="A3" s="4" t="s">
        <v>10</v>
      </c>
      <c r="B3" s="4" t="s">
        <v>135</v>
      </c>
      <c r="C3" s="4" t="s">
        <v>136</v>
      </c>
      <c r="D3" s="4" t="s">
        <v>319</v>
      </c>
      <c r="E3" s="4" t="s">
        <v>137</v>
      </c>
      <c r="F3" s="4" t="s">
        <v>320</v>
      </c>
      <c r="G3" s="4" t="s">
        <v>321</v>
      </c>
      <c r="H3" s="4"/>
      <c r="I3" s="4"/>
      <c r="J3" s="4"/>
      <c r="K3" s="4"/>
      <c r="L3" s="4"/>
      <c r="M3" s="4" t="s">
        <v>322</v>
      </c>
      <c r="N3" s="4"/>
      <c r="O3" s="4"/>
      <c r="P3" s="4"/>
      <c r="Q3" s="4"/>
      <c r="R3" s="4"/>
    </row>
    <row r="4" ht="18" customHeight="1" spans="1:18">
      <c r="A4" s="4"/>
      <c r="B4" s="4"/>
      <c r="C4" s="4"/>
      <c r="D4" s="4"/>
      <c r="E4" s="4"/>
      <c r="F4" s="4"/>
      <c r="G4" s="4" t="s">
        <v>323</v>
      </c>
      <c r="H4" s="4" t="s">
        <v>324</v>
      </c>
      <c r="I4" s="4"/>
      <c r="J4" s="4"/>
      <c r="K4" s="4"/>
      <c r="L4" s="4"/>
      <c r="M4" s="4" t="s">
        <v>51</v>
      </c>
      <c r="N4" s="4" t="s">
        <v>324</v>
      </c>
      <c r="O4" s="4"/>
      <c r="P4" s="4"/>
      <c r="Q4" s="4"/>
      <c r="R4" s="4"/>
    </row>
    <row r="5" ht="18" customHeight="1" spans="1:18">
      <c r="A5" s="4"/>
      <c r="B5" s="4"/>
      <c r="C5" s="4"/>
      <c r="D5" s="4"/>
      <c r="E5" s="4"/>
      <c r="F5" s="4"/>
      <c r="G5" s="4"/>
      <c r="H5" s="4" t="s">
        <v>325</v>
      </c>
      <c r="I5" s="4" t="s">
        <v>326</v>
      </c>
      <c r="J5" s="4"/>
      <c r="K5" s="4"/>
      <c r="L5" s="4" t="s">
        <v>327</v>
      </c>
      <c r="M5" s="4"/>
      <c r="N5" s="4" t="s">
        <v>325</v>
      </c>
      <c r="O5" s="4" t="s">
        <v>326</v>
      </c>
      <c r="P5" s="4"/>
      <c r="Q5" s="4"/>
      <c r="R5" s="4" t="s">
        <v>327</v>
      </c>
    </row>
    <row r="6" ht="46.8" customHeight="1" spans="1:18">
      <c r="A6" s="4"/>
      <c r="B6" s="4"/>
      <c r="C6" s="4"/>
      <c r="D6" s="4"/>
      <c r="E6" s="4"/>
      <c r="F6" s="4"/>
      <c r="G6" s="4"/>
      <c r="H6" s="4"/>
      <c r="I6" s="4" t="s">
        <v>328</v>
      </c>
      <c r="J6" s="4" t="s">
        <v>329</v>
      </c>
      <c r="K6" s="4" t="s">
        <v>330</v>
      </c>
      <c r="L6" s="4"/>
      <c r="M6" s="4"/>
      <c r="N6" s="4"/>
      <c r="O6" s="4" t="s">
        <v>328</v>
      </c>
      <c r="P6" s="4" t="s">
        <v>329</v>
      </c>
      <c r="Q6" s="4" t="s">
        <v>330</v>
      </c>
      <c r="R6" s="4"/>
    </row>
    <row r="7" ht="18" customHeight="1" spans="1:18">
      <c r="A7" s="5" t="s">
        <v>3</v>
      </c>
      <c r="B7" s="5" t="s">
        <v>3</v>
      </c>
      <c r="C7" s="5" t="s">
        <v>54</v>
      </c>
      <c r="D7" s="5" t="s">
        <v>3</v>
      </c>
      <c r="E7" s="4" t="s">
        <v>3</v>
      </c>
      <c r="F7" s="6"/>
      <c r="G7" s="6"/>
      <c r="H7" s="6"/>
      <c r="I7" s="6"/>
      <c r="J7" s="6"/>
      <c r="K7" s="6"/>
      <c r="L7" s="6"/>
      <c r="M7" s="6">
        <v>788229</v>
      </c>
      <c r="N7" s="6" t="s">
        <v>55</v>
      </c>
      <c r="O7" s="6" t="s">
        <v>331</v>
      </c>
      <c r="P7" s="6"/>
      <c r="Q7" s="6"/>
      <c r="R7" s="6" t="s">
        <v>332</v>
      </c>
    </row>
    <row r="8" ht="18" customHeight="1" spans="1:18">
      <c r="A8" s="5" t="s">
        <v>3</v>
      </c>
      <c r="B8" s="5" t="s">
        <v>333</v>
      </c>
      <c r="C8" s="5" t="s">
        <v>334</v>
      </c>
      <c r="D8" s="5" t="s">
        <v>3</v>
      </c>
      <c r="E8" s="4" t="s">
        <v>3</v>
      </c>
      <c r="F8" s="6"/>
      <c r="G8" s="6"/>
      <c r="H8" s="6"/>
      <c r="I8" s="6"/>
      <c r="J8" s="6"/>
      <c r="K8" s="6"/>
      <c r="L8" s="6"/>
      <c r="M8" s="7">
        <v>2912</v>
      </c>
      <c r="N8" s="6" t="s">
        <v>58</v>
      </c>
      <c r="O8" s="6"/>
      <c r="P8" s="6"/>
      <c r="Q8" s="6"/>
      <c r="R8" s="6" t="s">
        <v>335</v>
      </c>
    </row>
    <row r="9" ht="25.2" customHeight="1" spans="1:18">
      <c r="A9" s="5" t="s">
        <v>3</v>
      </c>
      <c r="B9" s="5" t="s">
        <v>336</v>
      </c>
      <c r="C9" s="5" t="s">
        <v>337</v>
      </c>
      <c r="D9" s="5" t="s">
        <v>3</v>
      </c>
      <c r="E9" s="4" t="s">
        <v>3</v>
      </c>
      <c r="F9" s="6"/>
      <c r="G9" s="6"/>
      <c r="H9" s="6"/>
      <c r="I9" s="6"/>
      <c r="J9" s="6"/>
      <c r="K9" s="6"/>
      <c r="L9" s="6"/>
      <c r="M9" s="7">
        <v>2912</v>
      </c>
      <c r="N9" s="6" t="s">
        <v>58</v>
      </c>
      <c r="O9" s="6"/>
      <c r="P9" s="6"/>
      <c r="Q9" s="6"/>
      <c r="R9" s="6" t="s">
        <v>335</v>
      </c>
    </row>
    <row r="10" ht="396" customHeight="1" spans="1:18">
      <c r="A10" s="5" t="s">
        <v>14</v>
      </c>
      <c r="B10" s="5" t="s">
        <v>338</v>
      </c>
      <c r="C10" s="5" t="s">
        <v>339</v>
      </c>
      <c r="D10" s="5" t="s">
        <v>340</v>
      </c>
      <c r="E10" s="4" t="s">
        <v>341</v>
      </c>
      <c r="F10" s="6" t="s">
        <v>342</v>
      </c>
      <c r="G10" s="6" t="s">
        <v>343</v>
      </c>
      <c r="H10" s="6" t="s">
        <v>344</v>
      </c>
      <c r="I10" s="6"/>
      <c r="J10" s="6"/>
      <c r="K10" s="6"/>
      <c r="L10" s="6" t="s">
        <v>345</v>
      </c>
      <c r="M10" s="6" t="s">
        <v>346</v>
      </c>
      <c r="N10" s="6" t="s">
        <v>58</v>
      </c>
      <c r="O10" s="6"/>
      <c r="P10" s="6"/>
      <c r="Q10" s="6"/>
      <c r="R10" s="6" t="s">
        <v>335</v>
      </c>
    </row>
    <row r="11" ht="18" customHeight="1" spans="1:18">
      <c r="A11" s="5" t="s">
        <v>3</v>
      </c>
      <c r="B11" s="5" t="s">
        <v>347</v>
      </c>
      <c r="C11" s="5" t="s">
        <v>348</v>
      </c>
      <c r="D11" s="5" t="s">
        <v>3</v>
      </c>
      <c r="E11" s="4" t="s">
        <v>3</v>
      </c>
      <c r="F11" s="6"/>
      <c r="G11" s="6"/>
      <c r="H11" s="6"/>
      <c r="I11" s="6"/>
      <c r="J11" s="6"/>
      <c r="K11" s="6"/>
      <c r="L11" s="6"/>
      <c r="M11" s="6">
        <v>729052</v>
      </c>
      <c r="N11" s="6" t="s">
        <v>65</v>
      </c>
      <c r="O11" s="6" t="s">
        <v>331</v>
      </c>
      <c r="P11" s="6"/>
      <c r="Q11" s="6"/>
      <c r="R11" s="6" t="s">
        <v>349</v>
      </c>
    </row>
    <row r="12" ht="36" customHeight="1" spans="1:18">
      <c r="A12" s="5" t="s">
        <v>3</v>
      </c>
      <c r="B12" s="5" t="s">
        <v>350</v>
      </c>
      <c r="C12" s="5" t="s">
        <v>351</v>
      </c>
      <c r="D12" s="5" t="s">
        <v>3</v>
      </c>
      <c r="E12" s="4" t="s">
        <v>3</v>
      </c>
      <c r="F12" s="6"/>
      <c r="G12" s="6"/>
      <c r="H12" s="6"/>
      <c r="I12" s="6"/>
      <c r="J12" s="6"/>
      <c r="K12" s="6"/>
      <c r="L12" s="6"/>
      <c r="M12" s="6" t="s">
        <v>352</v>
      </c>
      <c r="N12" s="6" t="s">
        <v>353</v>
      </c>
      <c r="O12" s="6" t="s">
        <v>354</v>
      </c>
      <c r="P12" s="6"/>
      <c r="Q12" s="6"/>
      <c r="R12" s="6" t="s">
        <v>355</v>
      </c>
    </row>
    <row r="13" ht="36" customHeight="1" spans="1:18">
      <c r="A13" s="5" t="s">
        <v>23</v>
      </c>
      <c r="B13" s="5" t="s">
        <v>356</v>
      </c>
      <c r="C13" s="5" t="s">
        <v>357</v>
      </c>
      <c r="D13" s="5" t="s">
        <v>358</v>
      </c>
      <c r="E13" s="4" t="s">
        <v>152</v>
      </c>
      <c r="F13" s="6" t="s">
        <v>359</v>
      </c>
      <c r="G13" s="6" t="s">
        <v>360</v>
      </c>
      <c r="H13" s="6" t="s">
        <v>361</v>
      </c>
      <c r="I13" s="6" t="s">
        <v>362</v>
      </c>
      <c r="J13" s="6"/>
      <c r="K13" s="6"/>
      <c r="L13" s="6" t="s">
        <v>363</v>
      </c>
      <c r="M13" s="6" t="s">
        <v>364</v>
      </c>
      <c r="N13" s="6" t="s">
        <v>365</v>
      </c>
      <c r="O13" s="6" t="s">
        <v>366</v>
      </c>
      <c r="P13" s="6"/>
      <c r="Q13" s="6"/>
      <c r="R13" s="6" t="s">
        <v>367</v>
      </c>
    </row>
    <row r="14" ht="72" customHeight="1" spans="1:18">
      <c r="A14" s="5" t="s">
        <v>25</v>
      </c>
      <c r="B14" s="5" t="s">
        <v>368</v>
      </c>
      <c r="C14" s="5" t="s">
        <v>369</v>
      </c>
      <c r="D14" s="5" t="s">
        <v>370</v>
      </c>
      <c r="E14" s="4" t="s">
        <v>152</v>
      </c>
      <c r="F14" s="6" t="s">
        <v>371</v>
      </c>
      <c r="G14" s="6" t="s">
        <v>372</v>
      </c>
      <c r="H14" s="6" t="s">
        <v>373</v>
      </c>
      <c r="I14" s="6" t="s">
        <v>374</v>
      </c>
      <c r="J14" s="6"/>
      <c r="K14" s="6"/>
      <c r="L14" s="6" t="s">
        <v>375</v>
      </c>
      <c r="M14" s="6" t="s">
        <v>376</v>
      </c>
      <c r="N14" s="6" t="s">
        <v>377</v>
      </c>
      <c r="O14" s="6" t="s">
        <v>378</v>
      </c>
      <c r="P14" s="6"/>
      <c r="Q14" s="6"/>
      <c r="R14" s="6" t="s">
        <v>235</v>
      </c>
    </row>
    <row r="15" ht="25.2" customHeight="1" spans="1:18">
      <c r="A15" s="5" t="s">
        <v>3</v>
      </c>
      <c r="B15" s="5" t="s">
        <v>379</v>
      </c>
      <c r="C15" s="5" t="s">
        <v>380</v>
      </c>
      <c r="D15" s="5" t="s">
        <v>3</v>
      </c>
      <c r="E15" s="4" t="s">
        <v>3</v>
      </c>
      <c r="F15" s="6"/>
      <c r="G15" s="6"/>
      <c r="H15" s="6"/>
      <c r="I15" s="6"/>
      <c r="J15" s="6"/>
      <c r="K15" s="6"/>
      <c r="L15" s="6"/>
      <c r="M15" s="6" t="s">
        <v>74</v>
      </c>
      <c r="N15" s="6" t="s">
        <v>75</v>
      </c>
      <c r="O15" s="6" t="s">
        <v>381</v>
      </c>
      <c r="P15" s="6"/>
      <c r="Q15" s="6"/>
      <c r="R15" s="6" t="s">
        <v>382</v>
      </c>
    </row>
    <row r="16" ht="289.8" customHeight="1" spans="1:18">
      <c r="A16" s="5" t="s">
        <v>38</v>
      </c>
      <c r="B16" s="5" t="s">
        <v>383</v>
      </c>
      <c r="C16" s="5" t="s">
        <v>384</v>
      </c>
      <c r="D16" s="5" t="s">
        <v>385</v>
      </c>
      <c r="E16" s="4" t="s">
        <v>341</v>
      </c>
      <c r="F16" s="6" t="s">
        <v>386</v>
      </c>
      <c r="G16" s="6" t="s">
        <v>387</v>
      </c>
      <c r="H16" s="6" t="s">
        <v>388</v>
      </c>
      <c r="I16" s="6" t="s">
        <v>389</v>
      </c>
      <c r="J16" s="6"/>
      <c r="K16" s="6"/>
      <c r="L16" s="6" t="s">
        <v>390</v>
      </c>
      <c r="M16" s="6" t="s">
        <v>391</v>
      </c>
      <c r="N16" s="6" t="s">
        <v>392</v>
      </c>
      <c r="O16" s="6" t="s">
        <v>393</v>
      </c>
      <c r="P16" s="6"/>
      <c r="Q16" s="6"/>
      <c r="R16" s="6" t="s">
        <v>394</v>
      </c>
    </row>
    <row r="17" ht="302.4" customHeight="1" spans="1:18">
      <c r="A17" s="5" t="s">
        <v>42</v>
      </c>
      <c r="B17" s="5" t="s">
        <v>395</v>
      </c>
      <c r="C17" s="5" t="s">
        <v>384</v>
      </c>
      <c r="D17" s="5" t="s">
        <v>396</v>
      </c>
      <c r="E17" s="4" t="s">
        <v>341</v>
      </c>
      <c r="F17" s="6" t="s">
        <v>397</v>
      </c>
      <c r="G17" s="6" t="s">
        <v>398</v>
      </c>
      <c r="H17" s="6" t="s">
        <v>399</v>
      </c>
      <c r="I17" s="6" t="s">
        <v>400</v>
      </c>
      <c r="J17" s="6"/>
      <c r="K17" s="6"/>
      <c r="L17" s="6" t="s">
        <v>401</v>
      </c>
      <c r="M17" s="6" t="s">
        <v>402</v>
      </c>
      <c r="N17" s="6" t="s">
        <v>403</v>
      </c>
      <c r="O17" s="6" t="s">
        <v>404</v>
      </c>
      <c r="P17" s="6"/>
      <c r="Q17" s="6"/>
      <c r="R17" s="6" t="s">
        <v>405</v>
      </c>
    </row>
    <row r="18" ht="18" customHeight="1" spans="1:18">
      <c r="A18" s="5" t="s">
        <v>3</v>
      </c>
      <c r="B18" s="5" t="s">
        <v>406</v>
      </c>
      <c r="C18" s="5" t="s">
        <v>407</v>
      </c>
      <c r="D18" s="5" t="s">
        <v>3</v>
      </c>
      <c r="E18" s="4" t="s">
        <v>3</v>
      </c>
      <c r="F18" s="6"/>
      <c r="G18" s="6"/>
      <c r="H18" s="6"/>
      <c r="I18" s="6"/>
      <c r="J18" s="6"/>
      <c r="K18" s="6"/>
      <c r="L18" s="6"/>
      <c r="M18" s="6">
        <v>700350</v>
      </c>
      <c r="N18" s="6" t="s">
        <v>408</v>
      </c>
      <c r="O18" s="6" t="s">
        <v>409</v>
      </c>
      <c r="P18" s="6"/>
      <c r="Q18" s="6"/>
      <c r="R18" s="6" t="s">
        <v>410</v>
      </c>
    </row>
    <row r="19" ht="25.2" customHeight="1" spans="1:18">
      <c r="A19" s="5" t="s">
        <v>44</v>
      </c>
      <c r="B19" s="5" t="s">
        <v>411</v>
      </c>
      <c r="C19" s="5" t="s">
        <v>412</v>
      </c>
      <c r="D19" s="5" t="s">
        <v>3</v>
      </c>
      <c r="E19" s="4" t="s">
        <v>161</v>
      </c>
      <c r="F19" s="6" t="s">
        <v>413</v>
      </c>
      <c r="G19" s="6" t="s">
        <v>414</v>
      </c>
      <c r="H19" s="6" t="s">
        <v>415</v>
      </c>
      <c r="I19" s="6" t="s">
        <v>416</v>
      </c>
      <c r="J19" s="6"/>
      <c r="K19" s="6"/>
      <c r="L19" s="6" t="s">
        <v>417</v>
      </c>
      <c r="M19" s="6">
        <v>700350</v>
      </c>
      <c r="N19" s="6" t="s">
        <v>408</v>
      </c>
      <c r="O19" s="6" t="s">
        <v>409</v>
      </c>
      <c r="P19" s="6"/>
      <c r="Q19" s="6"/>
      <c r="R19" s="6" t="s">
        <v>410</v>
      </c>
    </row>
  </sheetData>
  <mergeCells count="19">
    <mergeCell ref="A1:R1"/>
    <mergeCell ref="G3:L3"/>
    <mergeCell ref="M3:R3"/>
    <mergeCell ref="H4:L4"/>
    <mergeCell ref="N4:R4"/>
    <mergeCell ref="I5:K5"/>
    <mergeCell ref="O5:Q5"/>
    <mergeCell ref="A3:A6"/>
    <mergeCell ref="B3:B6"/>
    <mergeCell ref="C3:C6"/>
    <mergeCell ref="D3:D6"/>
    <mergeCell ref="E3:E6"/>
    <mergeCell ref="F3:F6"/>
    <mergeCell ref="G4:G6"/>
    <mergeCell ref="H5:H6"/>
    <mergeCell ref="L5:L6"/>
    <mergeCell ref="M4:M6"/>
    <mergeCell ref="N5:N6"/>
    <mergeCell ref="R5:R6"/>
  </mergeCells>
  <pageMargins left="0.6" right="0.6" top="0.9" bottom="0.6" header="0.65" footer="0.475"/>
  <pageSetup paperSize="9" fitToHeight="0" orientation="landscape"/>
  <headerFooter>
    <oddHeader>&amp;L&amp;"宋体,常规"&amp;9结算计价表-4.1&amp;C&amp;"宋体,常规"&amp;9&amp;R&amp;"宋体,常规"&amp;9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zoomScale="115" zoomScaleNormal="115" topLeftCell="A7" workbookViewId="0">
      <selection activeCell="H16" sqref="H16"/>
    </sheetView>
  </sheetViews>
  <sheetFormatPr defaultColWidth="9" defaultRowHeight="15"/>
  <cols>
    <col min="1" max="1" width="4.55238095238095" customWidth="1"/>
    <col min="2" max="2" width="10.1238095238095" customWidth="1"/>
    <col min="3" max="3" width="12.6952380952381" customWidth="1"/>
    <col min="4" max="4" width="5.98095238095238" customWidth="1"/>
    <col min="5" max="11" width="7.98095238095238" customWidth="1"/>
    <col min="12" max="12" width="8.40952380952381" customWidth="1"/>
  </cols>
  <sheetData>
    <row r="1" ht="36" customHeight="1" spans="1:12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" customHeight="1" spans="1:12">
      <c r="A2" s="2" t="s">
        <v>8</v>
      </c>
      <c r="L2" s="3" t="s">
        <v>9</v>
      </c>
    </row>
    <row r="3" ht="18" customHeight="1" spans="1:12">
      <c r="A3" s="4" t="s">
        <v>10</v>
      </c>
      <c r="B3" s="4" t="s">
        <v>135</v>
      </c>
      <c r="C3" s="4" t="s">
        <v>136</v>
      </c>
      <c r="D3" s="4" t="s">
        <v>137</v>
      </c>
      <c r="E3" s="4" t="s">
        <v>419</v>
      </c>
      <c r="F3" s="4"/>
      <c r="G3" s="4"/>
      <c r="H3" s="4"/>
      <c r="I3" s="4"/>
      <c r="J3" s="4"/>
      <c r="K3" s="4"/>
      <c r="L3" s="4" t="s">
        <v>323</v>
      </c>
    </row>
    <row r="4" ht="18" customHeight="1" spans="1:12">
      <c r="A4" s="4"/>
      <c r="B4" s="4"/>
      <c r="C4" s="4"/>
      <c r="D4" s="4"/>
      <c r="E4" s="4" t="s">
        <v>325</v>
      </c>
      <c r="F4" s="4" t="s">
        <v>326</v>
      </c>
      <c r="G4" s="4"/>
      <c r="H4" s="4"/>
      <c r="I4" s="4" t="s">
        <v>327</v>
      </c>
      <c r="J4" s="4" t="s">
        <v>420</v>
      </c>
      <c r="K4" s="4" t="s">
        <v>421</v>
      </c>
      <c r="L4" s="4"/>
    </row>
    <row r="5" ht="25.2" customHeight="1" spans="1:12">
      <c r="A5" s="4"/>
      <c r="B5" s="4"/>
      <c r="C5" s="4"/>
      <c r="D5" s="4"/>
      <c r="E5" s="4"/>
      <c r="F5" s="4" t="s">
        <v>328</v>
      </c>
      <c r="G5" s="4" t="s">
        <v>329</v>
      </c>
      <c r="H5" s="4" t="s">
        <v>330</v>
      </c>
      <c r="I5" s="4"/>
      <c r="J5" s="4"/>
      <c r="K5" s="4"/>
      <c r="L5" s="4"/>
    </row>
    <row r="6" ht="25.2" customHeight="1" spans="1:12">
      <c r="A6" s="5" t="s">
        <v>14</v>
      </c>
      <c r="B6" s="5" t="s">
        <v>338</v>
      </c>
      <c r="C6" s="5" t="s">
        <v>339</v>
      </c>
      <c r="D6" s="4" t="s">
        <v>341</v>
      </c>
      <c r="E6" s="6" t="s">
        <v>344</v>
      </c>
      <c r="F6" s="6"/>
      <c r="G6" s="6"/>
      <c r="H6" s="6"/>
      <c r="I6" s="6" t="s">
        <v>345</v>
      </c>
      <c r="J6" s="6" t="s">
        <v>422</v>
      </c>
      <c r="K6" s="6" t="s">
        <v>423</v>
      </c>
      <c r="L6" s="6" t="s">
        <v>343</v>
      </c>
    </row>
    <row r="7" ht="25.2" customHeight="1" spans="1:12">
      <c r="A7" s="5" t="s">
        <v>23</v>
      </c>
      <c r="B7" s="5" t="s">
        <v>356</v>
      </c>
      <c r="C7" s="5" t="s">
        <v>357</v>
      </c>
      <c r="D7" s="4" t="s">
        <v>152</v>
      </c>
      <c r="E7" s="6" t="s">
        <v>361</v>
      </c>
      <c r="F7" s="6" t="s">
        <v>362</v>
      </c>
      <c r="G7" s="6"/>
      <c r="H7" s="6"/>
      <c r="I7" s="6" t="s">
        <v>363</v>
      </c>
      <c r="J7" s="6" t="s">
        <v>424</v>
      </c>
      <c r="K7" s="6" t="s">
        <v>425</v>
      </c>
      <c r="L7" s="6" t="s">
        <v>360</v>
      </c>
    </row>
    <row r="8" ht="25.2" customHeight="1" spans="1:12">
      <c r="A8" s="5" t="s">
        <v>25</v>
      </c>
      <c r="B8" s="5" t="s">
        <v>368</v>
      </c>
      <c r="C8" s="5" t="s">
        <v>369</v>
      </c>
      <c r="D8" s="4" t="s">
        <v>152</v>
      </c>
      <c r="E8" s="6" t="s">
        <v>373</v>
      </c>
      <c r="F8" s="6" t="s">
        <v>374</v>
      </c>
      <c r="G8" s="6"/>
      <c r="H8" s="6"/>
      <c r="I8" s="6" t="s">
        <v>375</v>
      </c>
      <c r="J8" s="6" t="s">
        <v>426</v>
      </c>
      <c r="K8" s="6" t="s">
        <v>427</v>
      </c>
      <c r="L8" s="6" t="s">
        <v>372</v>
      </c>
    </row>
    <row r="9" ht="25.2" customHeight="1" spans="1:12">
      <c r="A9" s="5" t="s">
        <v>38</v>
      </c>
      <c r="B9" s="5" t="s">
        <v>383</v>
      </c>
      <c r="C9" s="5" t="s">
        <v>384</v>
      </c>
      <c r="D9" s="4" t="s">
        <v>341</v>
      </c>
      <c r="E9" s="6" t="s">
        <v>388</v>
      </c>
      <c r="F9" s="6" t="s">
        <v>389</v>
      </c>
      <c r="G9" s="6"/>
      <c r="H9" s="6"/>
      <c r="I9" s="6" t="s">
        <v>390</v>
      </c>
      <c r="J9" s="6" t="s">
        <v>205</v>
      </c>
      <c r="K9" s="6" t="s">
        <v>428</v>
      </c>
      <c r="L9" s="6" t="s">
        <v>387</v>
      </c>
    </row>
    <row r="10" ht="25.2" customHeight="1" spans="1:12">
      <c r="A10" s="5" t="s">
        <v>42</v>
      </c>
      <c r="B10" s="5" t="s">
        <v>395</v>
      </c>
      <c r="C10" s="5" t="s">
        <v>384</v>
      </c>
      <c r="D10" s="4" t="s">
        <v>341</v>
      </c>
      <c r="E10" s="6" t="s">
        <v>399</v>
      </c>
      <c r="F10" s="6" t="s">
        <v>400</v>
      </c>
      <c r="G10" s="6"/>
      <c r="H10" s="6"/>
      <c r="I10" s="6" t="s">
        <v>401</v>
      </c>
      <c r="J10" s="6" t="s">
        <v>429</v>
      </c>
      <c r="K10" s="6" t="s">
        <v>430</v>
      </c>
      <c r="L10" s="6" t="s">
        <v>398</v>
      </c>
    </row>
    <row r="11" ht="25.2" customHeight="1" spans="1:12">
      <c r="A11" s="5" t="s">
        <v>44</v>
      </c>
      <c r="B11" s="5" t="s">
        <v>411</v>
      </c>
      <c r="C11" s="5" t="s">
        <v>412</v>
      </c>
      <c r="D11" s="4" t="s">
        <v>161</v>
      </c>
      <c r="E11" s="6" t="s">
        <v>415</v>
      </c>
      <c r="F11" s="6" t="s">
        <v>416</v>
      </c>
      <c r="G11" s="6"/>
      <c r="H11" s="6"/>
      <c r="I11" s="6" t="s">
        <v>417</v>
      </c>
      <c r="J11" s="6" t="s">
        <v>431</v>
      </c>
      <c r="K11" s="6" t="s">
        <v>432</v>
      </c>
      <c r="L11" s="6" t="s">
        <v>414</v>
      </c>
    </row>
  </sheetData>
  <mergeCells count="12">
    <mergeCell ref="A1:L1"/>
    <mergeCell ref="E3:K3"/>
    <mergeCell ref="F4:H4"/>
    <mergeCell ref="A3:A5"/>
    <mergeCell ref="B3:B5"/>
    <mergeCell ref="C3:C5"/>
    <mergeCell ref="D3:D5"/>
    <mergeCell ref="E4:E5"/>
    <mergeCell ref="I4:I5"/>
    <mergeCell ref="J4:J5"/>
    <mergeCell ref="K4:K5"/>
    <mergeCell ref="L3:L5"/>
  </mergeCells>
  <pageMargins left="0.6" right="0.6" top="0.9" bottom="0.6" header="0.65" footer="0.475"/>
  <pageSetup paperSize="9" fitToHeight="0" orientation="landscape"/>
  <headerFooter>
    <oddHeader>&amp;L&amp;"宋体,常规"&amp;9结算计价表-4.2&amp;C&amp;"宋体,常规"&amp;9&amp;R&amp;"宋体,常规"&amp;9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opLeftCell="A24" workbookViewId="0">
      <selection activeCell="J9" sqref="J9"/>
    </sheetView>
  </sheetViews>
  <sheetFormatPr defaultColWidth="9" defaultRowHeight="15"/>
  <cols>
    <col min="1" max="1" width="4.12380952380952" customWidth="1"/>
    <col min="2" max="2" width="9.55238095238095" customWidth="1"/>
    <col min="3" max="3" width="15.1238095238095" customWidth="1"/>
    <col min="4" max="4" width="3.6952380952381" customWidth="1"/>
    <col min="5" max="5" width="5.26666666666667" customWidth="1"/>
    <col min="6" max="14" width="5.83809523809524" customWidth="1"/>
    <col min="15" max="15" width="6.83809523809524" customWidth="1"/>
  </cols>
  <sheetData>
    <row r="1" ht="36" customHeight="1" spans="1:15">
      <c r="A1" s="1" t="s">
        <v>433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2" customHeight="1" spans="1:15">
      <c r="A2" s="2" t="s">
        <v>8</v>
      </c>
      <c r="O2" s="3" t="s">
        <v>9</v>
      </c>
    </row>
    <row r="3" ht="18" customHeight="1" spans="1:15">
      <c r="A3" s="4" t="s">
        <v>10</v>
      </c>
      <c r="B3" s="4" t="s">
        <v>434</v>
      </c>
      <c r="C3" s="4" t="s">
        <v>136</v>
      </c>
      <c r="D3" s="4" t="s">
        <v>137</v>
      </c>
      <c r="E3" s="4" t="s">
        <v>435</v>
      </c>
      <c r="F3" s="4" t="s">
        <v>321</v>
      </c>
      <c r="G3" s="4"/>
      <c r="H3" s="4"/>
      <c r="I3" s="4"/>
      <c r="J3" s="4"/>
      <c r="K3" s="4" t="s">
        <v>322</v>
      </c>
      <c r="L3" s="4"/>
      <c r="M3" s="4"/>
      <c r="N3" s="4"/>
      <c r="O3" s="4"/>
    </row>
    <row r="4" ht="18" customHeight="1" spans="1:15">
      <c r="A4" s="4"/>
      <c r="B4" s="4"/>
      <c r="C4" s="4"/>
      <c r="D4" s="4"/>
      <c r="E4" s="4"/>
      <c r="F4" s="4" t="s">
        <v>325</v>
      </c>
      <c r="G4" s="4" t="s">
        <v>326</v>
      </c>
      <c r="H4" s="4"/>
      <c r="I4" s="4"/>
      <c r="J4" s="4" t="s">
        <v>327</v>
      </c>
      <c r="K4" s="4" t="s">
        <v>325</v>
      </c>
      <c r="L4" s="4" t="s">
        <v>326</v>
      </c>
      <c r="M4" s="4"/>
      <c r="N4" s="4"/>
      <c r="O4" s="4" t="s">
        <v>327</v>
      </c>
    </row>
    <row r="5" ht="25.2" customHeight="1" spans="1:15">
      <c r="A5" s="4"/>
      <c r="B5" s="4"/>
      <c r="C5" s="4"/>
      <c r="D5" s="4"/>
      <c r="E5" s="4"/>
      <c r="F5" s="4"/>
      <c r="G5" s="4" t="s">
        <v>328</v>
      </c>
      <c r="H5" s="4" t="s">
        <v>329</v>
      </c>
      <c r="I5" s="4" t="s">
        <v>330</v>
      </c>
      <c r="J5" s="4"/>
      <c r="K5" s="4"/>
      <c r="L5" s="4" t="s">
        <v>328</v>
      </c>
      <c r="M5" s="4" t="s">
        <v>329</v>
      </c>
      <c r="N5" s="4" t="s">
        <v>330</v>
      </c>
      <c r="O5" s="4"/>
    </row>
    <row r="6" ht="25.2" customHeight="1" spans="1:15">
      <c r="A6" s="5" t="s">
        <v>14</v>
      </c>
      <c r="B6" s="5" t="s">
        <v>338</v>
      </c>
      <c r="C6" s="5" t="s">
        <v>339</v>
      </c>
      <c r="D6" s="4" t="s">
        <v>341</v>
      </c>
      <c r="E6" s="6" t="s">
        <v>342</v>
      </c>
      <c r="F6" s="6"/>
      <c r="G6" s="6"/>
      <c r="H6" s="6"/>
      <c r="I6" s="6"/>
      <c r="J6" s="6"/>
      <c r="K6" s="6"/>
      <c r="L6" s="6"/>
      <c r="M6" s="6"/>
      <c r="N6" s="6"/>
      <c r="O6" s="6"/>
    </row>
    <row r="7" ht="36" customHeight="1" spans="1:15">
      <c r="A7" s="5"/>
      <c r="B7" s="5" t="s">
        <v>436</v>
      </c>
      <c r="C7" s="5" t="s">
        <v>437</v>
      </c>
      <c r="D7" s="4" t="s">
        <v>341</v>
      </c>
      <c r="E7" s="6" t="s">
        <v>438</v>
      </c>
      <c r="F7" s="6" t="s">
        <v>439</v>
      </c>
      <c r="G7" s="6"/>
      <c r="H7" s="6"/>
      <c r="I7" s="6"/>
      <c r="J7" s="6" t="s">
        <v>440</v>
      </c>
      <c r="K7" s="6" t="s">
        <v>441</v>
      </c>
      <c r="L7" s="6"/>
      <c r="M7" s="6"/>
      <c r="N7" s="6"/>
      <c r="O7" s="6" t="s">
        <v>442</v>
      </c>
    </row>
    <row r="8" ht="25.2" customHeight="1" spans="1:15">
      <c r="A8" s="5"/>
      <c r="B8" s="5" t="s">
        <v>443</v>
      </c>
      <c r="C8" s="5" t="s">
        <v>444</v>
      </c>
      <c r="D8" s="4" t="s">
        <v>152</v>
      </c>
      <c r="E8" s="6" t="s">
        <v>445</v>
      </c>
      <c r="F8" s="6" t="s">
        <v>446</v>
      </c>
      <c r="G8" s="6"/>
      <c r="H8" s="6"/>
      <c r="I8" s="6"/>
      <c r="J8" s="6" t="s">
        <v>447</v>
      </c>
      <c r="K8" s="6" t="s">
        <v>448</v>
      </c>
      <c r="L8" s="6"/>
      <c r="M8" s="6"/>
      <c r="N8" s="6"/>
      <c r="O8" s="6" t="s">
        <v>449</v>
      </c>
    </row>
    <row r="9" ht="25.2" customHeight="1" spans="1:15">
      <c r="A9" s="5"/>
      <c r="B9" s="5" t="s">
        <v>450</v>
      </c>
      <c r="C9" s="5" t="s">
        <v>451</v>
      </c>
      <c r="D9" s="4" t="s">
        <v>452</v>
      </c>
      <c r="E9" s="6" t="s">
        <v>453</v>
      </c>
      <c r="F9" s="6" t="s">
        <v>454</v>
      </c>
      <c r="G9" s="6"/>
      <c r="H9" s="6"/>
      <c r="I9" s="6"/>
      <c r="J9" s="6" t="s">
        <v>455</v>
      </c>
      <c r="K9" s="6" t="s">
        <v>456</v>
      </c>
      <c r="L9" s="6"/>
      <c r="M9" s="6"/>
      <c r="N9" s="6"/>
      <c r="O9" s="6" t="s">
        <v>457</v>
      </c>
    </row>
    <row r="10" ht="18" customHeight="1" spans="1:15">
      <c r="A10" s="5"/>
      <c r="B10" s="5" t="s">
        <v>458</v>
      </c>
      <c r="C10" s="5"/>
      <c r="D10" s="4" t="s">
        <v>3</v>
      </c>
      <c r="E10" s="6"/>
      <c r="F10" s="6" t="s">
        <v>344</v>
      </c>
      <c r="G10" s="6"/>
      <c r="H10" s="6"/>
      <c r="I10" s="6"/>
      <c r="J10" s="6" t="s">
        <v>345</v>
      </c>
      <c r="K10" s="6" t="s">
        <v>58</v>
      </c>
      <c r="L10" s="6"/>
      <c r="M10" s="6"/>
      <c r="N10" s="6"/>
      <c r="O10" s="6" t="s">
        <v>335</v>
      </c>
    </row>
    <row r="11" ht="25.2" customHeight="1" spans="1:15">
      <c r="A11" s="5" t="s">
        <v>23</v>
      </c>
      <c r="B11" s="5" t="s">
        <v>356</v>
      </c>
      <c r="C11" s="5" t="s">
        <v>357</v>
      </c>
      <c r="D11" s="4" t="s">
        <v>152</v>
      </c>
      <c r="E11" s="6" t="s">
        <v>359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25.2" customHeight="1" spans="1:15">
      <c r="A12" s="5"/>
      <c r="B12" s="5" t="s">
        <v>459</v>
      </c>
      <c r="C12" s="5" t="s">
        <v>460</v>
      </c>
      <c r="D12" s="4" t="s">
        <v>152</v>
      </c>
      <c r="E12" s="6" t="s">
        <v>359</v>
      </c>
      <c r="F12" s="6" t="s">
        <v>361</v>
      </c>
      <c r="G12" s="6" t="s">
        <v>461</v>
      </c>
      <c r="H12" s="6"/>
      <c r="I12" s="6"/>
      <c r="J12" s="6" t="s">
        <v>363</v>
      </c>
      <c r="K12" s="6" t="s">
        <v>365</v>
      </c>
      <c r="L12" s="6" t="s">
        <v>462</v>
      </c>
      <c r="M12" s="6"/>
      <c r="N12" s="6"/>
      <c r="O12" s="6" t="s">
        <v>367</v>
      </c>
    </row>
    <row r="13" ht="18" customHeight="1" spans="1:15">
      <c r="A13" s="5"/>
      <c r="B13" s="5" t="s">
        <v>463</v>
      </c>
      <c r="C13" s="5" t="s">
        <v>464</v>
      </c>
      <c r="D13" s="4" t="s">
        <v>152</v>
      </c>
      <c r="E13" s="6" t="s">
        <v>359</v>
      </c>
      <c r="F13" s="6"/>
      <c r="G13" s="6" t="s">
        <v>465</v>
      </c>
      <c r="H13" s="6"/>
      <c r="I13" s="6"/>
      <c r="J13" s="6"/>
      <c r="K13" s="6"/>
      <c r="L13" s="6" t="s">
        <v>466</v>
      </c>
      <c r="M13" s="6"/>
      <c r="N13" s="6"/>
      <c r="O13" s="6"/>
    </row>
    <row r="14" ht="18" customHeight="1" spans="1:15">
      <c r="A14" s="5"/>
      <c r="B14" s="5" t="s">
        <v>458</v>
      </c>
      <c r="C14" s="5"/>
      <c r="D14" s="4" t="s">
        <v>3</v>
      </c>
      <c r="E14" s="6"/>
      <c r="F14" s="6" t="s">
        <v>361</v>
      </c>
      <c r="G14" s="6" t="s">
        <v>362</v>
      </c>
      <c r="H14" s="6"/>
      <c r="I14" s="6"/>
      <c r="J14" s="6" t="s">
        <v>363</v>
      </c>
      <c r="K14" s="6" t="s">
        <v>365</v>
      </c>
      <c r="L14" s="6" t="s">
        <v>366</v>
      </c>
      <c r="M14" s="6"/>
      <c r="N14" s="6"/>
      <c r="O14" s="6" t="s">
        <v>367</v>
      </c>
    </row>
    <row r="15" ht="25.2" customHeight="1" spans="1:15">
      <c r="A15" s="5" t="s">
        <v>25</v>
      </c>
      <c r="B15" s="5" t="s">
        <v>368</v>
      </c>
      <c r="C15" s="5" t="s">
        <v>369</v>
      </c>
      <c r="D15" s="4" t="s">
        <v>152</v>
      </c>
      <c r="E15" s="6" t="s">
        <v>371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25.2" customHeight="1" spans="1:15">
      <c r="A16" s="5"/>
      <c r="B16" s="5" t="s">
        <v>467</v>
      </c>
      <c r="C16" s="5" t="s">
        <v>468</v>
      </c>
      <c r="D16" s="4" t="s">
        <v>152</v>
      </c>
      <c r="E16" s="6" t="s">
        <v>371</v>
      </c>
      <c r="F16" s="6" t="s">
        <v>373</v>
      </c>
      <c r="G16" s="6" t="s">
        <v>469</v>
      </c>
      <c r="H16" s="6"/>
      <c r="I16" s="6"/>
      <c r="J16" s="6" t="s">
        <v>375</v>
      </c>
      <c r="K16" s="6" t="s">
        <v>377</v>
      </c>
      <c r="L16" s="6" t="s">
        <v>44</v>
      </c>
      <c r="M16" s="6"/>
      <c r="N16" s="6"/>
      <c r="O16" s="6" t="s">
        <v>235</v>
      </c>
    </row>
    <row r="17" ht="18" customHeight="1" spans="1:15">
      <c r="A17" s="5"/>
      <c r="B17" s="5" t="s">
        <v>470</v>
      </c>
      <c r="C17" s="5" t="s">
        <v>471</v>
      </c>
      <c r="D17" s="4" t="s">
        <v>152</v>
      </c>
      <c r="E17" s="6" t="s">
        <v>371</v>
      </c>
      <c r="F17" s="6"/>
      <c r="G17" s="6" t="s">
        <v>472</v>
      </c>
      <c r="H17" s="6"/>
      <c r="I17" s="6"/>
      <c r="J17" s="6"/>
      <c r="K17" s="6"/>
      <c r="L17" s="6" t="s">
        <v>473</v>
      </c>
      <c r="M17" s="6"/>
      <c r="N17" s="6"/>
      <c r="O17" s="6"/>
    </row>
    <row r="18" ht="18" customHeight="1" spans="1:15">
      <c r="A18" s="5"/>
      <c r="B18" s="5" t="s">
        <v>458</v>
      </c>
      <c r="C18" s="5"/>
      <c r="D18" s="4" t="s">
        <v>3</v>
      </c>
      <c r="E18" s="6"/>
      <c r="F18" s="6" t="s">
        <v>373</v>
      </c>
      <c r="G18" s="6" t="s">
        <v>374</v>
      </c>
      <c r="H18" s="6"/>
      <c r="I18" s="6"/>
      <c r="J18" s="6" t="s">
        <v>375</v>
      </c>
      <c r="K18" s="6" t="s">
        <v>377</v>
      </c>
      <c r="L18" s="6" t="s">
        <v>378</v>
      </c>
      <c r="M18" s="6"/>
      <c r="N18" s="6"/>
      <c r="O18" s="6" t="s">
        <v>235</v>
      </c>
    </row>
    <row r="19" ht="25.2" customHeight="1" spans="1:15">
      <c r="A19" s="5" t="s">
        <v>38</v>
      </c>
      <c r="B19" s="5" t="s">
        <v>383</v>
      </c>
      <c r="C19" s="5" t="s">
        <v>384</v>
      </c>
      <c r="D19" s="4" t="s">
        <v>341</v>
      </c>
      <c r="E19" s="6" t="s">
        <v>386</v>
      </c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36" customHeight="1" spans="1:15">
      <c r="A20" s="5"/>
      <c r="B20" s="5" t="s">
        <v>474</v>
      </c>
      <c r="C20" s="5" t="s">
        <v>475</v>
      </c>
      <c r="D20" s="4" t="s">
        <v>341</v>
      </c>
      <c r="E20" s="6" t="s">
        <v>386</v>
      </c>
      <c r="F20" s="6" t="s">
        <v>476</v>
      </c>
      <c r="G20" s="6" t="s">
        <v>477</v>
      </c>
      <c r="H20" s="6"/>
      <c r="I20" s="6"/>
      <c r="J20" s="6" t="s">
        <v>478</v>
      </c>
      <c r="K20" s="6" t="s">
        <v>479</v>
      </c>
      <c r="L20" s="6" t="s">
        <v>480</v>
      </c>
      <c r="M20" s="6"/>
      <c r="N20" s="6"/>
      <c r="O20" s="6" t="s">
        <v>481</v>
      </c>
    </row>
    <row r="21" ht="18" customHeight="1" spans="1:15">
      <c r="A21" s="5"/>
      <c r="B21" s="5" t="s">
        <v>482</v>
      </c>
      <c r="C21" s="5" t="s">
        <v>483</v>
      </c>
      <c r="D21" s="4" t="s">
        <v>341</v>
      </c>
      <c r="E21" s="6" t="s">
        <v>386</v>
      </c>
      <c r="F21" s="6"/>
      <c r="G21" s="6" t="s">
        <v>484</v>
      </c>
      <c r="H21" s="6"/>
      <c r="I21" s="6"/>
      <c r="J21" s="6"/>
      <c r="K21" s="6"/>
      <c r="L21" s="6" t="s">
        <v>485</v>
      </c>
      <c r="M21" s="6"/>
      <c r="N21" s="6"/>
      <c r="O21" s="6"/>
    </row>
    <row r="22" ht="18" customHeight="1" spans="1:15">
      <c r="A22" s="5"/>
      <c r="B22" s="5" t="s">
        <v>486</v>
      </c>
      <c r="C22" s="5" t="s">
        <v>487</v>
      </c>
      <c r="D22" s="4" t="s">
        <v>341</v>
      </c>
      <c r="E22" s="6" t="s">
        <v>488</v>
      </c>
      <c r="F22" s="6" t="s">
        <v>489</v>
      </c>
      <c r="G22" s="6" t="s">
        <v>490</v>
      </c>
      <c r="H22" s="6"/>
      <c r="I22" s="6"/>
      <c r="J22" s="6" t="s">
        <v>491</v>
      </c>
      <c r="K22" s="6" t="s">
        <v>492</v>
      </c>
      <c r="L22" s="6" t="s">
        <v>42</v>
      </c>
      <c r="M22" s="6"/>
      <c r="N22" s="6"/>
      <c r="O22" s="6" t="s">
        <v>282</v>
      </c>
    </row>
    <row r="23" ht="18" customHeight="1" spans="1:15">
      <c r="A23" s="5"/>
      <c r="B23" s="5" t="s">
        <v>493</v>
      </c>
      <c r="C23" s="5" t="s">
        <v>483</v>
      </c>
      <c r="D23" s="4" t="s">
        <v>341</v>
      </c>
      <c r="E23" s="6" t="s">
        <v>488</v>
      </c>
      <c r="F23" s="6"/>
      <c r="G23" s="6" t="s">
        <v>494</v>
      </c>
      <c r="H23" s="6"/>
      <c r="I23" s="6"/>
      <c r="J23" s="6"/>
      <c r="K23" s="6"/>
      <c r="L23" s="6" t="s">
        <v>495</v>
      </c>
      <c r="M23" s="6"/>
      <c r="N23" s="6"/>
      <c r="O23" s="6"/>
    </row>
    <row r="24" ht="18" customHeight="1" spans="1:15">
      <c r="A24" s="5"/>
      <c r="B24" s="5" t="s">
        <v>458</v>
      </c>
      <c r="C24" s="5"/>
      <c r="D24" s="4" t="s">
        <v>3</v>
      </c>
      <c r="E24" s="6"/>
      <c r="F24" s="6" t="s">
        <v>388</v>
      </c>
      <c r="G24" s="6" t="s">
        <v>496</v>
      </c>
      <c r="H24" s="6"/>
      <c r="I24" s="6"/>
      <c r="J24" s="6" t="s">
        <v>390</v>
      </c>
      <c r="K24" s="6" t="s">
        <v>497</v>
      </c>
      <c r="L24" s="6" t="s">
        <v>393</v>
      </c>
      <c r="M24" s="6"/>
      <c r="N24" s="6"/>
      <c r="O24" s="6" t="s">
        <v>394</v>
      </c>
    </row>
    <row r="25" ht="25.2" customHeight="1" spans="1:15">
      <c r="A25" s="5" t="s">
        <v>42</v>
      </c>
      <c r="B25" s="5" t="s">
        <v>395</v>
      </c>
      <c r="C25" s="5" t="s">
        <v>384</v>
      </c>
      <c r="D25" s="4" t="s">
        <v>341</v>
      </c>
      <c r="E25" s="6" t="s">
        <v>397</v>
      </c>
      <c r="F25" s="6"/>
      <c r="G25" s="6"/>
      <c r="H25" s="6"/>
      <c r="I25" s="6"/>
      <c r="J25" s="6"/>
      <c r="K25" s="6"/>
      <c r="L25" s="6"/>
      <c r="M25" s="6"/>
      <c r="N25" s="6"/>
      <c r="O25" s="6"/>
    </row>
    <row r="26" ht="36" customHeight="1" spans="1:15">
      <c r="A26" s="5"/>
      <c r="B26" s="5" t="s">
        <v>498</v>
      </c>
      <c r="C26" s="5" t="s">
        <v>499</v>
      </c>
      <c r="D26" s="4" t="s">
        <v>341</v>
      </c>
      <c r="E26" s="6" t="s">
        <v>397</v>
      </c>
      <c r="F26" s="6" t="s">
        <v>500</v>
      </c>
      <c r="G26" s="6" t="s">
        <v>501</v>
      </c>
      <c r="H26" s="6"/>
      <c r="I26" s="6"/>
      <c r="J26" s="6" t="s">
        <v>502</v>
      </c>
      <c r="K26" s="6" t="s">
        <v>503</v>
      </c>
      <c r="L26" s="6" t="s">
        <v>504</v>
      </c>
      <c r="M26" s="6"/>
      <c r="N26" s="6"/>
      <c r="O26" s="6" t="s">
        <v>505</v>
      </c>
    </row>
    <row r="27" ht="18" customHeight="1" spans="1:15">
      <c r="A27" s="5"/>
      <c r="B27" s="5" t="s">
        <v>482</v>
      </c>
      <c r="C27" s="5" t="s">
        <v>483</v>
      </c>
      <c r="D27" s="4" t="s">
        <v>341</v>
      </c>
      <c r="E27" s="6" t="s">
        <v>397</v>
      </c>
      <c r="F27" s="6"/>
      <c r="G27" s="6" t="s">
        <v>484</v>
      </c>
      <c r="H27" s="6"/>
      <c r="I27" s="6"/>
      <c r="J27" s="6"/>
      <c r="K27" s="6"/>
      <c r="L27" s="6" t="s">
        <v>506</v>
      </c>
      <c r="M27" s="6"/>
      <c r="N27" s="6"/>
      <c r="O27" s="6"/>
    </row>
    <row r="28" ht="18" customHeight="1" spans="1:15">
      <c r="A28" s="5"/>
      <c r="B28" s="5" t="s">
        <v>486</v>
      </c>
      <c r="C28" s="5" t="s">
        <v>487</v>
      </c>
      <c r="D28" s="4" t="s">
        <v>341</v>
      </c>
      <c r="E28" s="6" t="s">
        <v>507</v>
      </c>
      <c r="F28" s="6" t="s">
        <v>489</v>
      </c>
      <c r="G28" s="6" t="s">
        <v>490</v>
      </c>
      <c r="H28" s="6"/>
      <c r="I28" s="6"/>
      <c r="J28" s="6" t="s">
        <v>491</v>
      </c>
      <c r="K28" s="6" t="s">
        <v>508</v>
      </c>
      <c r="L28" s="6" t="s">
        <v>42</v>
      </c>
      <c r="M28" s="6"/>
      <c r="N28" s="6"/>
      <c r="O28" s="6" t="s">
        <v>285</v>
      </c>
    </row>
    <row r="29" ht="18" customHeight="1" spans="1:15">
      <c r="A29" s="5"/>
      <c r="B29" s="5" t="s">
        <v>493</v>
      </c>
      <c r="C29" s="5" t="s">
        <v>483</v>
      </c>
      <c r="D29" s="4" t="s">
        <v>341</v>
      </c>
      <c r="E29" s="6" t="s">
        <v>507</v>
      </c>
      <c r="F29" s="6"/>
      <c r="G29" s="6" t="s">
        <v>494</v>
      </c>
      <c r="H29" s="6"/>
      <c r="I29" s="6"/>
      <c r="J29" s="6"/>
      <c r="K29" s="6"/>
      <c r="L29" s="6" t="s">
        <v>509</v>
      </c>
      <c r="M29" s="6"/>
      <c r="N29" s="6"/>
      <c r="O29" s="6"/>
    </row>
    <row r="30" ht="18" customHeight="1" spans="1:15">
      <c r="A30" s="5"/>
      <c r="B30" s="5" t="s">
        <v>458</v>
      </c>
      <c r="C30" s="5"/>
      <c r="D30" s="4" t="s">
        <v>3</v>
      </c>
      <c r="E30" s="6"/>
      <c r="F30" s="6" t="s">
        <v>399</v>
      </c>
      <c r="G30" s="6" t="s">
        <v>400</v>
      </c>
      <c r="H30" s="6"/>
      <c r="I30" s="6"/>
      <c r="J30" s="6" t="s">
        <v>401</v>
      </c>
      <c r="K30" s="6" t="s">
        <v>403</v>
      </c>
      <c r="L30" s="6" t="s">
        <v>404</v>
      </c>
      <c r="M30" s="6"/>
      <c r="N30" s="6"/>
      <c r="O30" s="6" t="s">
        <v>405</v>
      </c>
    </row>
    <row r="31" ht="25.2" customHeight="1" spans="1:15">
      <c r="A31" s="5" t="s">
        <v>44</v>
      </c>
      <c r="B31" s="5" t="s">
        <v>411</v>
      </c>
      <c r="C31" s="5" t="s">
        <v>412</v>
      </c>
      <c r="D31" s="4" t="s">
        <v>161</v>
      </c>
      <c r="E31" s="6" t="s">
        <v>413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46.8" customHeight="1" spans="1:15">
      <c r="A32" s="5"/>
      <c r="B32" s="5" t="s">
        <v>510</v>
      </c>
      <c r="C32" s="5" t="s">
        <v>511</v>
      </c>
      <c r="D32" s="4" t="s">
        <v>161</v>
      </c>
      <c r="E32" s="6" t="s">
        <v>413</v>
      </c>
      <c r="F32" s="6" t="s">
        <v>512</v>
      </c>
      <c r="G32" s="6" t="s">
        <v>513</v>
      </c>
      <c r="H32" s="6"/>
      <c r="I32" s="6"/>
      <c r="J32" s="6" t="s">
        <v>514</v>
      </c>
      <c r="K32" s="6" t="s">
        <v>515</v>
      </c>
      <c r="L32" s="6" t="s">
        <v>516</v>
      </c>
      <c r="M32" s="6"/>
      <c r="N32" s="6"/>
      <c r="O32" s="6" t="s">
        <v>517</v>
      </c>
    </row>
    <row r="33" ht="18" customHeight="1" spans="1:15">
      <c r="A33" s="5"/>
      <c r="B33" s="5" t="s">
        <v>3</v>
      </c>
      <c r="C33" s="5" t="s">
        <v>518</v>
      </c>
      <c r="D33" s="4" t="s">
        <v>161</v>
      </c>
      <c r="E33" s="6" t="s">
        <v>519</v>
      </c>
      <c r="F33" s="6"/>
      <c r="G33" s="6"/>
      <c r="H33" s="6"/>
      <c r="I33" s="6"/>
      <c r="J33" s="6"/>
      <c r="K33" s="6"/>
      <c r="L33" s="6"/>
      <c r="M33" s="6"/>
      <c r="N33" s="6"/>
      <c r="O33" s="6"/>
    </row>
    <row r="34" ht="18" customHeight="1" spans="1:15">
      <c r="A34" s="5"/>
      <c r="B34" s="5" t="s">
        <v>3</v>
      </c>
      <c r="C34" s="5" t="s">
        <v>518</v>
      </c>
      <c r="D34" s="4" t="s">
        <v>161</v>
      </c>
      <c r="E34" s="6" t="s">
        <v>520</v>
      </c>
      <c r="F34" s="6"/>
      <c r="G34" s="6"/>
      <c r="H34" s="6"/>
      <c r="I34" s="6"/>
      <c r="J34" s="6"/>
      <c r="K34" s="6"/>
      <c r="L34" s="6"/>
      <c r="M34" s="6"/>
      <c r="N34" s="6"/>
      <c r="O34" s="6"/>
    </row>
    <row r="35" ht="18" customHeight="1" spans="1:15">
      <c r="A35" s="5"/>
      <c r="B35" s="5" t="s">
        <v>470</v>
      </c>
      <c r="C35" s="5" t="s">
        <v>521</v>
      </c>
      <c r="D35" s="4" t="s">
        <v>152</v>
      </c>
      <c r="E35" s="6" t="s">
        <v>522</v>
      </c>
      <c r="F35" s="6"/>
      <c r="G35" s="6" t="s">
        <v>523</v>
      </c>
      <c r="H35" s="6"/>
      <c r="I35" s="6"/>
      <c r="J35" s="6"/>
      <c r="K35" s="6"/>
      <c r="L35" s="6" t="s">
        <v>524</v>
      </c>
      <c r="M35" s="6"/>
      <c r="N35" s="6"/>
      <c r="O35" s="6"/>
    </row>
    <row r="36" ht="25.2" customHeight="1" spans="1:15">
      <c r="A36" s="5"/>
      <c r="B36" s="5" t="s">
        <v>443</v>
      </c>
      <c r="C36" s="5" t="s">
        <v>444</v>
      </c>
      <c r="D36" s="4" t="s">
        <v>152</v>
      </c>
      <c r="E36" s="6" t="s">
        <v>525</v>
      </c>
      <c r="F36" s="6" t="s">
        <v>446</v>
      </c>
      <c r="G36" s="6"/>
      <c r="H36" s="6"/>
      <c r="I36" s="6"/>
      <c r="J36" s="6" t="s">
        <v>447</v>
      </c>
      <c r="K36" s="6" t="s">
        <v>526</v>
      </c>
      <c r="L36" s="6"/>
      <c r="M36" s="6"/>
      <c r="N36" s="6"/>
      <c r="O36" s="6" t="s">
        <v>527</v>
      </c>
    </row>
    <row r="37" ht="25.2" customHeight="1" spans="1:15">
      <c r="A37" s="5"/>
      <c r="B37" s="5" t="s">
        <v>450</v>
      </c>
      <c r="C37" s="5" t="s">
        <v>451</v>
      </c>
      <c r="D37" s="4" t="s">
        <v>452</v>
      </c>
      <c r="E37" s="6" t="s">
        <v>528</v>
      </c>
      <c r="F37" s="6" t="s">
        <v>454</v>
      </c>
      <c r="G37" s="6"/>
      <c r="H37" s="6"/>
      <c r="I37" s="6"/>
      <c r="J37" s="6" t="s">
        <v>455</v>
      </c>
      <c r="K37" s="6" t="s">
        <v>529</v>
      </c>
      <c r="L37" s="6"/>
      <c r="M37" s="6"/>
      <c r="N37" s="6"/>
      <c r="O37" s="6" t="s">
        <v>530</v>
      </c>
    </row>
    <row r="38" ht="18" customHeight="1" spans="1:15">
      <c r="A38" s="5"/>
      <c r="B38" s="5" t="s">
        <v>458</v>
      </c>
      <c r="C38" s="5"/>
      <c r="D38" s="4" t="s">
        <v>3</v>
      </c>
      <c r="E38" s="6"/>
      <c r="F38" s="6" t="s">
        <v>415</v>
      </c>
      <c r="G38" s="6" t="s">
        <v>416</v>
      </c>
      <c r="H38" s="6"/>
      <c r="I38" s="6"/>
      <c r="J38" s="6" t="s">
        <v>417</v>
      </c>
      <c r="K38" s="6" t="s">
        <v>408</v>
      </c>
      <c r="L38" s="6" t="s">
        <v>409</v>
      </c>
      <c r="M38" s="6"/>
      <c r="N38" s="6"/>
      <c r="O38" s="6" t="s">
        <v>410</v>
      </c>
    </row>
  </sheetData>
  <mergeCells count="26">
    <mergeCell ref="A1:O1"/>
    <mergeCell ref="F3:J3"/>
    <mergeCell ref="K3:O3"/>
    <mergeCell ref="G4:I4"/>
    <mergeCell ref="L4:N4"/>
    <mergeCell ref="B10:C10"/>
    <mergeCell ref="B14:C14"/>
    <mergeCell ref="B18:C18"/>
    <mergeCell ref="B24:C24"/>
    <mergeCell ref="B30:C30"/>
    <mergeCell ref="B38:C38"/>
    <mergeCell ref="A3:A5"/>
    <mergeCell ref="A6:A10"/>
    <mergeCell ref="A11:A14"/>
    <mergeCell ref="A15:A18"/>
    <mergeCell ref="A19:A24"/>
    <mergeCell ref="A25:A30"/>
    <mergeCell ref="A31:A38"/>
    <mergeCell ref="B3:B5"/>
    <mergeCell ref="C3:C5"/>
    <mergeCell ref="D3:D5"/>
    <mergeCell ref="E3:E5"/>
    <mergeCell ref="F4:F5"/>
    <mergeCell ref="J4:J5"/>
    <mergeCell ref="K4:K5"/>
    <mergeCell ref="O4:O5"/>
  </mergeCells>
  <pageMargins left="0.6" right="0.6" top="0.9" bottom="0.6" header="0.65" footer="0.475"/>
  <pageSetup paperSize="9" fitToHeight="0" orientation="landscape"/>
  <headerFooter>
    <oddHeader>&amp;L&amp;"宋体,常规"&amp;9结算计价表-4.3&amp;C&amp;"宋体,常规"&amp;9&amp;R&amp;"宋体,常规"&amp;9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G19" sqref="G19"/>
    </sheetView>
  </sheetViews>
  <sheetFormatPr defaultColWidth="9" defaultRowHeight="15" outlineLevelCol="7"/>
  <cols>
    <col min="1" max="1" width="8.83809523809524" customWidth="1"/>
    <col min="2" max="2" width="34.8380952380952" customWidth="1"/>
    <col min="3" max="3" width="12.1238095238095" customWidth="1"/>
    <col min="4" max="4" width="5.55238095238095" customWidth="1"/>
    <col min="5" max="5" width="8.83809523809524" customWidth="1"/>
    <col min="6" max="7" width="9.55238095238095" customWidth="1"/>
    <col min="8" max="8" width="9.26666666666667" customWidth="1"/>
  </cols>
  <sheetData>
    <row r="1" ht="36" customHeight="1" spans="1:8">
      <c r="A1" s="1" t="s">
        <v>531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8</v>
      </c>
      <c r="H2" s="3" t="s">
        <v>9</v>
      </c>
    </row>
    <row r="3" ht="36" customHeight="1" spans="1:8">
      <c r="A3" s="4" t="s">
        <v>10</v>
      </c>
      <c r="B3" s="4" t="s">
        <v>532</v>
      </c>
      <c r="C3" s="4" t="s">
        <v>533</v>
      </c>
      <c r="D3" s="4" t="s">
        <v>137</v>
      </c>
      <c r="E3" s="4" t="s">
        <v>534</v>
      </c>
      <c r="F3" s="4" t="s">
        <v>321</v>
      </c>
      <c r="G3" s="4" t="s">
        <v>322</v>
      </c>
      <c r="H3" s="4" t="s">
        <v>13</v>
      </c>
    </row>
    <row r="4" ht="18" customHeight="1" spans="1:8">
      <c r="A4" s="5" t="s">
        <v>535</v>
      </c>
      <c r="B4" s="5" t="s">
        <v>536</v>
      </c>
      <c r="C4" s="5" t="s">
        <v>3</v>
      </c>
      <c r="D4" s="4" t="s">
        <v>3</v>
      </c>
      <c r="E4" s="6"/>
      <c r="F4" s="6"/>
      <c r="G4" s="6"/>
      <c r="H4" s="5" t="s">
        <v>3</v>
      </c>
    </row>
    <row r="5" ht="18" customHeight="1" spans="1:8">
      <c r="A5" s="5" t="s">
        <v>3</v>
      </c>
      <c r="B5" s="5" t="s">
        <v>537</v>
      </c>
      <c r="C5" s="5" t="s">
        <v>3</v>
      </c>
      <c r="D5" s="4" t="s">
        <v>3</v>
      </c>
      <c r="E5" s="6"/>
      <c r="F5" s="6"/>
      <c r="G5" s="6"/>
      <c r="H5" s="5" t="s">
        <v>3</v>
      </c>
    </row>
    <row r="6" ht="25.2" customHeight="1" spans="1:8">
      <c r="A6" s="5" t="s">
        <v>470</v>
      </c>
      <c r="B6" s="5" t="s">
        <v>471</v>
      </c>
      <c r="C6" s="5" t="s">
        <v>3</v>
      </c>
      <c r="D6" s="4" t="s">
        <v>152</v>
      </c>
      <c r="E6" s="6" t="s">
        <v>371</v>
      </c>
      <c r="F6" s="6" t="s">
        <v>472</v>
      </c>
      <c r="G6" s="6" t="s">
        <v>473</v>
      </c>
      <c r="H6" s="5" t="s">
        <v>3</v>
      </c>
    </row>
    <row r="7" ht="25.2" customHeight="1" spans="1:8">
      <c r="A7" s="5" t="s">
        <v>470</v>
      </c>
      <c r="B7" s="5" t="s">
        <v>521</v>
      </c>
      <c r="C7" s="5" t="s">
        <v>3</v>
      </c>
      <c r="D7" s="4" t="s">
        <v>152</v>
      </c>
      <c r="E7" s="6" t="s">
        <v>522</v>
      </c>
      <c r="F7" s="6" t="s">
        <v>523</v>
      </c>
      <c r="G7" s="6" t="s">
        <v>524</v>
      </c>
      <c r="H7" s="5" t="s">
        <v>3</v>
      </c>
    </row>
    <row r="8" ht="18" customHeight="1" spans="1:8">
      <c r="A8" s="5" t="s">
        <v>463</v>
      </c>
      <c r="B8" s="5" t="s">
        <v>464</v>
      </c>
      <c r="C8" s="5" t="s">
        <v>538</v>
      </c>
      <c r="D8" s="4" t="s">
        <v>152</v>
      </c>
      <c r="E8" s="6" t="s">
        <v>539</v>
      </c>
      <c r="F8" s="6" t="s">
        <v>540</v>
      </c>
      <c r="G8" s="6" t="s">
        <v>466</v>
      </c>
      <c r="H8" s="5" t="s">
        <v>3</v>
      </c>
    </row>
    <row r="9" ht="18" customHeight="1" spans="1:8">
      <c r="A9" s="5" t="s">
        <v>493</v>
      </c>
      <c r="B9" s="5" t="s">
        <v>483</v>
      </c>
      <c r="C9" s="5" t="s">
        <v>541</v>
      </c>
      <c r="D9" s="4" t="s">
        <v>341</v>
      </c>
      <c r="E9" s="6" t="s">
        <v>542</v>
      </c>
      <c r="F9" s="6" t="s">
        <v>543</v>
      </c>
      <c r="G9" s="6" t="s">
        <v>544</v>
      </c>
      <c r="H9" s="5" t="s">
        <v>3</v>
      </c>
    </row>
    <row r="10" ht="18" customHeight="1" spans="1:8">
      <c r="A10" s="5" t="s">
        <v>482</v>
      </c>
      <c r="B10" s="5" t="s">
        <v>483</v>
      </c>
      <c r="C10" s="5" t="s">
        <v>545</v>
      </c>
      <c r="D10" s="4" t="s">
        <v>341</v>
      </c>
      <c r="E10" s="6" t="s">
        <v>546</v>
      </c>
      <c r="F10" s="6" t="s">
        <v>547</v>
      </c>
      <c r="G10" s="6" t="s">
        <v>548</v>
      </c>
      <c r="H10" s="5" t="s">
        <v>3</v>
      </c>
    </row>
    <row r="11" ht="18" customHeight="1" spans="1:8">
      <c r="A11" s="5" t="s">
        <v>549</v>
      </c>
      <c r="B11" s="5"/>
      <c r="C11" s="5"/>
      <c r="D11" s="5"/>
      <c r="E11" s="5"/>
      <c r="F11" s="5"/>
      <c r="G11" s="6" t="s">
        <v>550</v>
      </c>
      <c r="H11" s="5" t="s">
        <v>3</v>
      </c>
    </row>
    <row r="12" ht="18" customHeight="1" spans="1:8">
      <c r="A12" s="5" t="s">
        <v>3</v>
      </c>
      <c r="B12" s="5" t="s">
        <v>3</v>
      </c>
      <c r="C12" s="5" t="s">
        <v>3</v>
      </c>
      <c r="D12" s="4" t="s">
        <v>3</v>
      </c>
      <c r="E12" s="6"/>
      <c r="F12" s="6"/>
      <c r="G12" s="6"/>
      <c r="H12" s="5" t="s">
        <v>3</v>
      </c>
    </row>
    <row r="13" ht="18" customHeight="1" spans="1:8">
      <c r="A13" s="5" t="s">
        <v>51</v>
      </c>
      <c r="B13" s="5"/>
      <c r="C13" s="5"/>
      <c r="D13" s="5"/>
      <c r="E13" s="5"/>
      <c r="F13" s="5"/>
      <c r="G13" s="6" t="s">
        <v>550</v>
      </c>
      <c r="H13" s="5" t="s">
        <v>3</v>
      </c>
    </row>
  </sheetData>
  <mergeCells count="3">
    <mergeCell ref="A1:H1"/>
    <mergeCell ref="A11:F11"/>
    <mergeCell ref="A13:F13"/>
  </mergeCells>
  <pageMargins left="0.6" right="0.6" top="0.9" bottom="0.6" header="0.65" footer="0.475"/>
  <pageSetup paperSize="9" scale="91" fitToHeight="0" orientation="portrait"/>
  <headerFooter>
    <oddHeader>&amp;L&amp;"宋体,常规"&amp;9结算计价表-5&amp;C&amp;"宋体,常规"&amp;9&amp;R&amp;"宋体,常规"&amp;9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topLeftCell="A10" workbookViewId="0">
      <selection activeCell="C36" sqref="C36"/>
    </sheetView>
  </sheetViews>
  <sheetFormatPr defaultColWidth="9" defaultRowHeight="15" outlineLevelCol="3"/>
  <cols>
    <col min="1" max="1" width="13.552380952381" customWidth="1"/>
    <col min="2" max="2" width="46.6952380952381" customWidth="1"/>
    <col min="3" max="3" width="19.4095238095238" customWidth="1"/>
    <col min="4" max="4" width="19.8380952380952" customWidth="1"/>
  </cols>
  <sheetData>
    <row r="1" ht="36" customHeight="1" spans="1:4">
      <c r="A1" s="1" t="s">
        <v>551</v>
      </c>
      <c r="B1" s="1"/>
      <c r="C1" s="1"/>
      <c r="D1" s="1"/>
    </row>
    <row r="2" ht="12" customHeight="1" spans="1:4">
      <c r="A2" s="2" t="s">
        <v>8</v>
      </c>
      <c r="D2" s="3" t="s">
        <v>9</v>
      </c>
    </row>
    <row r="3" ht="36" customHeight="1" spans="1:4">
      <c r="A3" s="4" t="s">
        <v>10</v>
      </c>
      <c r="B3" s="4" t="s">
        <v>136</v>
      </c>
      <c r="C3" s="4" t="s">
        <v>12</v>
      </c>
      <c r="D3" s="4" t="s">
        <v>13</v>
      </c>
    </row>
    <row r="4" ht="18" customHeight="1" spans="1:4">
      <c r="A4" s="5" t="s">
        <v>535</v>
      </c>
      <c r="B4" s="5" t="s">
        <v>552</v>
      </c>
      <c r="C4" s="6"/>
      <c r="D4" s="5" t="s">
        <v>3</v>
      </c>
    </row>
    <row r="5" ht="18" customHeight="1" spans="1:4">
      <c r="A5" s="5" t="s">
        <v>14</v>
      </c>
      <c r="B5" s="5" t="s">
        <v>553</v>
      </c>
      <c r="C5" s="6"/>
      <c r="D5" s="5" t="s">
        <v>3</v>
      </c>
    </row>
    <row r="6" ht="18" customHeight="1" spans="1:4">
      <c r="A6" s="5" t="s">
        <v>16</v>
      </c>
      <c r="B6" s="5" t="s">
        <v>554</v>
      </c>
      <c r="C6" s="6"/>
      <c r="D6" s="5" t="s">
        <v>3</v>
      </c>
    </row>
    <row r="7" ht="18" customHeight="1" spans="1:4">
      <c r="A7" s="5" t="s">
        <v>20</v>
      </c>
      <c r="B7" s="5" t="s">
        <v>555</v>
      </c>
      <c r="C7" s="6"/>
      <c r="D7" s="5" t="s">
        <v>3</v>
      </c>
    </row>
    <row r="8" ht="18" customHeight="1" spans="1:4">
      <c r="A8" s="5" t="s">
        <v>23</v>
      </c>
      <c r="B8" s="5" t="s">
        <v>556</v>
      </c>
      <c r="C8" s="6"/>
      <c r="D8" s="5" t="s">
        <v>3</v>
      </c>
    </row>
    <row r="9" ht="18" customHeight="1" spans="1:4">
      <c r="A9" s="5" t="s">
        <v>25</v>
      </c>
      <c r="B9" s="5" t="s">
        <v>557</v>
      </c>
      <c r="C9" s="6"/>
      <c r="D9" s="5" t="s">
        <v>3</v>
      </c>
    </row>
    <row r="10" ht="18" customHeight="1" spans="1:4">
      <c r="A10" s="5" t="s">
        <v>38</v>
      </c>
      <c r="B10" s="5" t="s">
        <v>558</v>
      </c>
      <c r="C10" s="6"/>
      <c r="D10" s="5" t="s">
        <v>3</v>
      </c>
    </row>
    <row r="11" ht="18" customHeight="1" spans="1:4">
      <c r="A11" s="5" t="s">
        <v>42</v>
      </c>
      <c r="B11" s="5" t="s">
        <v>559</v>
      </c>
      <c r="C11" s="6"/>
      <c r="D11" s="5" t="s">
        <v>3</v>
      </c>
    </row>
    <row r="12" ht="18" customHeight="1" spans="1:4">
      <c r="A12" s="5" t="s">
        <v>122</v>
      </c>
      <c r="B12" s="5" t="s">
        <v>560</v>
      </c>
      <c r="C12" s="6"/>
      <c r="D12" s="5" t="s">
        <v>3</v>
      </c>
    </row>
    <row r="13" ht="18" customHeight="1" spans="1:4">
      <c r="A13" s="5" t="s">
        <v>561</v>
      </c>
      <c r="B13" s="5" t="s">
        <v>562</v>
      </c>
      <c r="C13" s="6"/>
      <c r="D13" s="5" t="s">
        <v>3</v>
      </c>
    </row>
    <row r="14" ht="18" customHeight="1" spans="1:4">
      <c r="A14" s="5" t="s">
        <v>563</v>
      </c>
      <c r="B14" s="5" t="s">
        <v>564</v>
      </c>
      <c r="C14" s="6"/>
      <c r="D14" s="5" t="s">
        <v>3</v>
      </c>
    </row>
    <row r="15" ht="18" customHeight="1" spans="1:4">
      <c r="A15" s="5" t="s">
        <v>565</v>
      </c>
      <c r="B15" s="5" t="s">
        <v>566</v>
      </c>
      <c r="C15" s="6"/>
      <c r="D15" s="5" t="s">
        <v>3</v>
      </c>
    </row>
    <row r="16" ht="18" customHeight="1" spans="1:4">
      <c r="A16" s="5" t="s">
        <v>567</v>
      </c>
      <c r="B16" s="5" t="s">
        <v>568</v>
      </c>
      <c r="C16" s="6"/>
      <c r="D16" s="5" t="s">
        <v>3</v>
      </c>
    </row>
    <row r="17" ht="18" customHeight="1" spans="1:4">
      <c r="A17" s="5" t="s">
        <v>569</v>
      </c>
      <c r="B17" s="5" t="s">
        <v>570</v>
      </c>
      <c r="C17" s="6"/>
      <c r="D17" s="5" t="s">
        <v>3</v>
      </c>
    </row>
    <row r="18" ht="18" customHeight="1" spans="1:4">
      <c r="A18" s="5" t="s">
        <v>571</v>
      </c>
      <c r="B18" s="5" t="s">
        <v>572</v>
      </c>
      <c r="C18" s="6"/>
      <c r="D18" s="5" t="s">
        <v>3</v>
      </c>
    </row>
    <row r="19" ht="18" customHeight="1" spans="1:4">
      <c r="A19" s="5" t="s">
        <v>573</v>
      </c>
      <c r="B19" s="5" t="s">
        <v>574</v>
      </c>
      <c r="C19" s="6"/>
      <c r="D19" s="5" t="s">
        <v>3</v>
      </c>
    </row>
    <row r="20" ht="18" customHeight="1" spans="1:4">
      <c r="A20" s="5" t="s">
        <v>575</v>
      </c>
      <c r="B20" s="5" t="s">
        <v>576</v>
      </c>
      <c r="C20" s="6"/>
      <c r="D20" s="5" t="s">
        <v>3</v>
      </c>
    </row>
    <row r="21" ht="18" customHeight="1" spans="1:4">
      <c r="A21" s="5" t="s">
        <v>577</v>
      </c>
      <c r="B21" s="5" t="s">
        <v>578</v>
      </c>
      <c r="C21" s="6"/>
      <c r="D21" s="5" t="s">
        <v>3</v>
      </c>
    </row>
    <row r="22" ht="18" customHeight="1" spans="1:4">
      <c r="A22" s="5" t="s">
        <v>579</v>
      </c>
      <c r="B22" s="5" t="s">
        <v>580</v>
      </c>
      <c r="C22" s="6"/>
      <c r="D22" s="5" t="s">
        <v>3</v>
      </c>
    </row>
    <row r="23" ht="18" customHeight="1" spans="1:4">
      <c r="A23" s="5" t="s">
        <v>581</v>
      </c>
      <c r="B23" s="5" t="s">
        <v>582</v>
      </c>
      <c r="C23" s="6"/>
      <c r="D23" s="5" t="s">
        <v>3</v>
      </c>
    </row>
    <row r="24" ht="18" customHeight="1" spans="1:4">
      <c r="A24" s="5" t="s">
        <v>583</v>
      </c>
      <c r="B24" s="5" t="s">
        <v>584</v>
      </c>
      <c r="C24" s="6"/>
      <c r="D24" s="5" t="s">
        <v>3</v>
      </c>
    </row>
    <row r="25" ht="18" customHeight="1" spans="1:4">
      <c r="A25" s="5" t="s">
        <v>549</v>
      </c>
      <c r="B25" s="5" t="s">
        <v>3</v>
      </c>
      <c r="C25" s="6"/>
      <c r="D25" s="5" t="s">
        <v>3</v>
      </c>
    </row>
    <row r="26" ht="18" customHeight="1" spans="1:4">
      <c r="A26" s="5" t="s">
        <v>585</v>
      </c>
      <c r="B26" s="5" t="s">
        <v>586</v>
      </c>
      <c r="C26" s="6"/>
      <c r="D26" s="5" t="s">
        <v>3</v>
      </c>
    </row>
    <row r="27" ht="18" customHeight="1" spans="1:4">
      <c r="A27" s="5" t="s">
        <v>549</v>
      </c>
      <c r="B27" s="5" t="s">
        <v>3</v>
      </c>
      <c r="C27" s="6"/>
      <c r="D27" s="5" t="s">
        <v>3</v>
      </c>
    </row>
    <row r="28" ht="18" customHeight="1" spans="1:4">
      <c r="A28" s="5" t="s">
        <v>3</v>
      </c>
      <c r="B28" s="5" t="s">
        <v>3</v>
      </c>
      <c r="C28" s="6"/>
      <c r="D28" s="5" t="s">
        <v>3</v>
      </c>
    </row>
    <row r="29" ht="18" customHeight="1" spans="1:4">
      <c r="A29" s="5" t="s">
        <v>51</v>
      </c>
      <c r="B29" s="5" t="s">
        <v>3</v>
      </c>
      <c r="C29" s="6"/>
      <c r="D29" s="5" t="s">
        <v>3</v>
      </c>
    </row>
  </sheetData>
  <mergeCells count="1">
    <mergeCell ref="A1:D1"/>
  </mergeCells>
  <pageMargins left="0.6" right="0.6" top="0.9" bottom="0.6" header="0.65" footer="0.475"/>
  <pageSetup paperSize="9" fitToHeight="0" orientation="portrait"/>
  <headerFooter>
    <oddHeader>&amp;L&amp;"宋体,常规"&amp;9结算计价表-8&amp;C&amp;"宋体,常规"&amp;9&amp;R&amp;"宋体,常规"&amp;9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workbookViewId="0">
      <selection activeCell="A1" sqref="A1:C1"/>
    </sheetView>
  </sheetViews>
  <sheetFormatPr defaultColWidth="9" defaultRowHeight="15" outlineLevelCol="2"/>
  <cols>
    <col min="1" max="1" width="18.4095238095238" customWidth="1"/>
    <col min="2" max="2" width="51.2666666666667" customWidth="1"/>
    <col min="3" max="3" width="30.1238095238095" customWidth="1"/>
  </cols>
  <sheetData>
    <row r="1" ht="36" customHeight="1" spans="1:3">
      <c r="A1" s="1" t="s">
        <v>587</v>
      </c>
      <c r="B1" s="1"/>
      <c r="C1" s="1"/>
    </row>
    <row r="2" ht="12" customHeight="1" spans="1:3">
      <c r="A2" s="2" t="s">
        <v>102</v>
      </c>
      <c r="C2" s="3" t="s">
        <v>9</v>
      </c>
    </row>
    <row r="3" ht="36" customHeight="1" spans="1:3">
      <c r="A3" s="4" t="s">
        <v>10</v>
      </c>
      <c r="B3" s="4" t="s">
        <v>136</v>
      </c>
      <c r="C3" s="4" t="s">
        <v>12</v>
      </c>
    </row>
    <row r="4" ht="18" customHeight="1" spans="1:3">
      <c r="A4" s="5" t="s">
        <v>14</v>
      </c>
      <c r="B4" s="5" t="s">
        <v>552</v>
      </c>
      <c r="C4" s="6"/>
    </row>
    <row r="5" ht="18" customHeight="1" spans="1:3">
      <c r="A5" s="5" t="s">
        <v>16</v>
      </c>
      <c r="B5" s="5" t="s">
        <v>559</v>
      </c>
      <c r="C5" s="6"/>
    </row>
    <row r="6" ht="18" customHeight="1" spans="1:3">
      <c r="A6" s="5" t="s">
        <v>18</v>
      </c>
      <c r="B6" s="5" t="s">
        <v>566</v>
      </c>
      <c r="C6" s="6"/>
    </row>
    <row r="7" ht="18" customHeight="1" spans="1:3">
      <c r="A7" s="5" t="s">
        <v>588</v>
      </c>
      <c r="B7" s="5" t="s">
        <v>568</v>
      </c>
      <c r="C7" s="6"/>
    </row>
    <row r="8" ht="18" customHeight="1" spans="1:3">
      <c r="A8" s="5" t="s">
        <v>589</v>
      </c>
      <c r="B8" s="5" t="s">
        <v>570</v>
      </c>
      <c r="C8" s="6"/>
    </row>
    <row r="9" ht="18" customHeight="1" spans="1:3">
      <c r="A9" s="5" t="s">
        <v>590</v>
      </c>
      <c r="B9" s="5" t="s">
        <v>572</v>
      </c>
      <c r="C9" s="6"/>
    </row>
    <row r="10" ht="18" customHeight="1" spans="1:3">
      <c r="A10" s="5" t="s">
        <v>591</v>
      </c>
      <c r="B10" s="5" t="s">
        <v>574</v>
      </c>
      <c r="C10" s="6"/>
    </row>
    <row r="11" ht="18" customHeight="1" spans="1:3">
      <c r="A11" s="5" t="s">
        <v>592</v>
      </c>
      <c r="B11" s="5" t="s">
        <v>576</v>
      </c>
      <c r="C11" s="6"/>
    </row>
    <row r="12" ht="18" customHeight="1" spans="1:3">
      <c r="A12" s="5" t="s">
        <v>593</v>
      </c>
      <c r="B12" s="5" t="s">
        <v>578</v>
      </c>
      <c r="C12" s="6"/>
    </row>
    <row r="13" ht="18" customHeight="1" spans="1:3">
      <c r="A13" s="5" t="s">
        <v>594</v>
      </c>
      <c r="B13" s="5" t="s">
        <v>580</v>
      </c>
      <c r="C13" s="6"/>
    </row>
    <row r="14" ht="18" customHeight="1" spans="1:3">
      <c r="A14" s="5" t="s">
        <v>51</v>
      </c>
      <c r="B14" s="5" t="s">
        <v>3</v>
      </c>
      <c r="C14" s="6"/>
    </row>
  </sheetData>
  <mergeCells count="1">
    <mergeCell ref="A1:C1"/>
  </mergeCells>
  <pageMargins left="0.6" right="0.6" top="0.9" bottom="0.6" header="0.65" footer="0.475"/>
  <pageSetup paperSize="9" fitToHeight="0" orientation="portrait"/>
  <headerFooter>
    <oddHeader>&amp;L&amp;"宋体,常规"&amp;9结算计价表-8.8&amp;C&amp;"宋体,常规"&amp;9&amp;R&amp;"宋体,常规"&amp;9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O43" sqref="O43"/>
    </sheetView>
  </sheetViews>
  <sheetFormatPr defaultColWidth="9" defaultRowHeight="15" outlineLevelCol="4"/>
  <cols>
    <col min="1" max="1" width="10.1238095238095" customWidth="1"/>
    <col min="2" max="3" width="31.9809523809524" customWidth="1"/>
    <col min="4" max="4" width="10.1238095238095" customWidth="1"/>
    <col min="5" max="5" width="15.2666666666667" customWidth="1"/>
  </cols>
  <sheetData>
    <row r="1" ht="36" customHeight="1" spans="1:5">
      <c r="A1" s="1" t="s">
        <v>595</v>
      </c>
      <c r="B1" s="1"/>
      <c r="C1" s="1"/>
      <c r="D1" s="1"/>
      <c r="E1" s="1"/>
    </row>
    <row r="2" ht="12" customHeight="1" spans="1:5">
      <c r="A2" s="2" t="s">
        <v>8</v>
      </c>
      <c r="E2" s="3" t="s">
        <v>9</v>
      </c>
    </row>
    <row r="3" ht="36" customHeight="1" spans="1:5">
      <c r="A3" s="4" t="s">
        <v>10</v>
      </c>
      <c r="B3" s="4" t="s">
        <v>136</v>
      </c>
      <c r="C3" s="4" t="s">
        <v>596</v>
      </c>
      <c r="D3" s="4" t="s">
        <v>597</v>
      </c>
      <c r="E3" s="4" t="s">
        <v>12</v>
      </c>
    </row>
    <row r="4" ht="18" customHeight="1" spans="1:5">
      <c r="A4" s="5" t="s">
        <v>3</v>
      </c>
      <c r="B4" s="5" t="s">
        <v>598</v>
      </c>
      <c r="C4" s="5" t="s">
        <v>3</v>
      </c>
      <c r="D4" s="6"/>
      <c r="E4" s="6"/>
    </row>
    <row r="5" ht="18" customHeight="1" spans="1:5">
      <c r="A5" s="5" t="s">
        <v>535</v>
      </c>
      <c r="B5" s="5" t="s">
        <v>552</v>
      </c>
      <c r="C5" s="5" t="s">
        <v>3</v>
      </c>
      <c r="D5" s="6"/>
      <c r="E5" s="6"/>
    </row>
    <row r="6" ht="18" customHeight="1" spans="1:5">
      <c r="A6" s="5" t="s">
        <v>14</v>
      </c>
      <c r="B6" s="5" t="s">
        <v>599</v>
      </c>
      <c r="C6" s="5" t="s">
        <v>3</v>
      </c>
      <c r="D6" s="6" t="s">
        <v>442</v>
      </c>
      <c r="E6" s="6" t="s">
        <v>600</v>
      </c>
    </row>
    <row r="7" ht="79.2" customHeight="1" spans="1:5">
      <c r="A7" s="5" t="s">
        <v>16</v>
      </c>
      <c r="B7" s="5" t="s">
        <v>601</v>
      </c>
      <c r="C7" s="5" t="s">
        <v>602</v>
      </c>
      <c r="D7" s="6" t="s">
        <v>245</v>
      </c>
      <c r="E7" s="6" t="s">
        <v>603</v>
      </c>
    </row>
    <row r="8" ht="79.2" customHeight="1" spans="1:5">
      <c r="A8" s="5" t="s">
        <v>20</v>
      </c>
      <c r="B8" s="5" t="s">
        <v>604</v>
      </c>
      <c r="C8" s="5" t="s">
        <v>602</v>
      </c>
      <c r="D8" s="6" t="s">
        <v>605</v>
      </c>
      <c r="E8" s="6" t="s">
        <v>606</v>
      </c>
    </row>
    <row r="9" ht="79.2" customHeight="1" spans="1:5">
      <c r="A9" s="5" t="s">
        <v>60</v>
      </c>
      <c r="B9" s="5" t="s">
        <v>607</v>
      </c>
      <c r="C9" s="5" t="s">
        <v>602</v>
      </c>
      <c r="D9" s="6" t="s">
        <v>198</v>
      </c>
      <c r="E9" s="6" t="s">
        <v>608</v>
      </c>
    </row>
    <row r="10" ht="79.2" customHeight="1" spans="1:5">
      <c r="A10" s="5" t="s">
        <v>62</v>
      </c>
      <c r="B10" s="5" t="s">
        <v>609</v>
      </c>
      <c r="C10" s="5" t="s">
        <v>602</v>
      </c>
      <c r="D10" s="6" t="s">
        <v>359</v>
      </c>
      <c r="E10" s="6" t="s">
        <v>610</v>
      </c>
    </row>
    <row r="11" ht="79.2" customHeight="1" spans="1:5">
      <c r="A11" s="5" t="s">
        <v>611</v>
      </c>
      <c r="B11" s="5" t="s">
        <v>612</v>
      </c>
      <c r="C11" s="5" t="s">
        <v>602</v>
      </c>
      <c r="D11" s="6" t="s">
        <v>14</v>
      </c>
      <c r="E11" s="6" t="s">
        <v>613</v>
      </c>
    </row>
    <row r="12" ht="79.2" customHeight="1" spans="1:5">
      <c r="A12" s="5" t="s">
        <v>23</v>
      </c>
      <c r="B12" s="5" t="s">
        <v>614</v>
      </c>
      <c r="C12" s="5" t="s">
        <v>602</v>
      </c>
      <c r="D12" s="6" t="s">
        <v>219</v>
      </c>
      <c r="E12" s="6" t="s">
        <v>615</v>
      </c>
    </row>
    <row r="13" ht="18" customHeight="1" spans="1:5">
      <c r="A13" s="5" t="s">
        <v>549</v>
      </c>
      <c r="B13" s="5"/>
      <c r="C13" s="5"/>
      <c r="D13" s="5"/>
      <c r="E13" s="6" t="s">
        <v>616</v>
      </c>
    </row>
  </sheetData>
  <mergeCells count="2">
    <mergeCell ref="A1:E1"/>
    <mergeCell ref="A13:D13"/>
  </mergeCells>
  <pageMargins left="0.6" right="0.6" top="0.9" bottom="0.6" header="0.65" footer="0.475"/>
  <pageSetup paperSize="9" fitToHeight="0" orientation="portrait"/>
  <headerFooter>
    <oddHeader>&amp;L&amp;"宋体,常规"&amp;9结算计价表-9&amp;C&amp;"宋体,常规"&amp;9&amp;R&amp;"宋体,常规"&amp;9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A1" sqref="A1:G1"/>
    </sheetView>
  </sheetViews>
  <sheetFormatPr defaultColWidth="9" defaultRowHeight="15" outlineLevelCol="6"/>
  <cols>
    <col min="1" max="1" width="10.6952380952381" customWidth="1"/>
    <col min="2" max="2" width="22.9809523809524" customWidth="1"/>
    <col min="3" max="3" width="16.4095238095238" customWidth="1"/>
    <col min="4" max="4" width="9.69523809523809" customWidth="1"/>
    <col min="5" max="5" width="11.9809523809524" customWidth="1"/>
    <col min="6" max="6" width="12.9809523809524" customWidth="1"/>
    <col min="7" max="7" width="13.9809523809524" customWidth="1"/>
  </cols>
  <sheetData>
    <row r="1" ht="36" customHeight="1" spans="1:7">
      <c r="A1" s="1" t="s">
        <v>617</v>
      </c>
      <c r="B1" s="1"/>
      <c r="C1" s="1"/>
      <c r="D1" s="1"/>
      <c r="E1" s="1"/>
      <c r="F1" s="1"/>
      <c r="G1" s="1"/>
    </row>
    <row r="2" ht="12" customHeight="1" spans="1:7">
      <c r="A2" s="2" t="s">
        <v>102</v>
      </c>
      <c r="G2" s="3" t="s">
        <v>9</v>
      </c>
    </row>
    <row r="3" ht="36" customHeight="1" spans="1:7">
      <c r="A3" s="4" t="s">
        <v>10</v>
      </c>
      <c r="B3" s="4" t="s">
        <v>618</v>
      </c>
      <c r="C3" s="4" t="s">
        <v>533</v>
      </c>
      <c r="D3" s="4" t="s">
        <v>137</v>
      </c>
      <c r="E3" s="4" t="s">
        <v>534</v>
      </c>
      <c r="F3" s="4" t="s">
        <v>321</v>
      </c>
      <c r="G3" s="4" t="s">
        <v>322</v>
      </c>
    </row>
    <row r="4" ht="18" customHeight="1" spans="1:7">
      <c r="A4" s="5" t="s">
        <v>535</v>
      </c>
      <c r="B4" s="5" t="s">
        <v>536</v>
      </c>
      <c r="C4" s="5" t="s">
        <v>3</v>
      </c>
      <c r="D4" s="4" t="s">
        <v>3</v>
      </c>
      <c r="E4" s="6"/>
      <c r="F4" s="6"/>
      <c r="G4" s="6"/>
    </row>
    <row r="5" ht="18" customHeight="1" spans="1:7">
      <c r="A5" s="5" t="s">
        <v>3</v>
      </c>
      <c r="B5" s="5" t="s">
        <v>619</v>
      </c>
      <c r="C5" s="5" t="s">
        <v>3</v>
      </c>
      <c r="D5" s="4" t="s">
        <v>3</v>
      </c>
      <c r="E5" s="6"/>
      <c r="F5" s="6"/>
      <c r="G5" s="6"/>
    </row>
    <row r="6" ht="18" customHeight="1" spans="1:7">
      <c r="A6" s="5" t="s">
        <v>3</v>
      </c>
      <c r="B6" s="5" t="s">
        <v>537</v>
      </c>
      <c r="C6" s="5" t="s">
        <v>3</v>
      </c>
      <c r="D6" s="4" t="s">
        <v>3</v>
      </c>
      <c r="E6" s="6"/>
      <c r="F6" s="6"/>
      <c r="G6" s="6"/>
    </row>
    <row r="7" ht="18" customHeight="1" spans="1:7">
      <c r="A7" s="5" t="s">
        <v>3</v>
      </c>
      <c r="B7" s="5" t="s">
        <v>518</v>
      </c>
      <c r="C7" s="5" t="s">
        <v>620</v>
      </c>
      <c r="D7" s="4" t="s">
        <v>161</v>
      </c>
      <c r="E7" s="6" t="s">
        <v>519</v>
      </c>
      <c r="F7" s="6"/>
      <c r="G7" s="6"/>
    </row>
    <row r="8" ht="18" customHeight="1" spans="1:7">
      <c r="A8" s="5" t="s">
        <v>3</v>
      </c>
      <c r="B8" s="5" t="s">
        <v>518</v>
      </c>
      <c r="C8" s="5" t="s">
        <v>621</v>
      </c>
      <c r="D8" s="4" t="s">
        <v>161</v>
      </c>
      <c r="E8" s="6" t="s">
        <v>520</v>
      </c>
      <c r="F8" s="6"/>
      <c r="G8" s="6"/>
    </row>
    <row r="9" ht="18" customHeight="1" spans="1:7">
      <c r="A9" s="5" t="s">
        <v>549</v>
      </c>
      <c r="B9" s="5" t="s">
        <v>3</v>
      </c>
      <c r="C9" s="5" t="s">
        <v>3</v>
      </c>
      <c r="D9" s="4" t="s">
        <v>3</v>
      </c>
      <c r="E9" s="6"/>
      <c r="F9" s="6"/>
      <c r="G9" s="6"/>
    </row>
    <row r="10" ht="18" customHeight="1" spans="1:7">
      <c r="A10" s="5" t="s">
        <v>3</v>
      </c>
      <c r="B10" s="5" t="s">
        <v>3</v>
      </c>
      <c r="C10" s="5" t="s">
        <v>3</v>
      </c>
      <c r="D10" s="4" t="s">
        <v>3</v>
      </c>
      <c r="E10" s="6"/>
      <c r="F10" s="6"/>
      <c r="G10" s="6"/>
    </row>
    <row r="11" ht="18" customHeight="1" spans="1:7">
      <c r="A11" s="5" t="s">
        <v>51</v>
      </c>
      <c r="B11" s="5" t="s">
        <v>3</v>
      </c>
      <c r="C11" s="5" t="s">
        <v>3</v>
      </c>
      <c r="D11" s="4" t="s">
        <v>3</v>
      </c>
      <c r="E11" s="6"/>
      <c r="F11" s="6"/>
      <c r="G11" s="6"/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&amp;L&amp;"宋体,常规"&amp;9结算计价表-10&amp;C&amp;"宋体,常规"&amp;9&amp;R&amp;"宋体,常规"&amp;9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工程项目控制价汇总表</vt:lpstr>
      <vt:lpstr>电缆线路建筑工程费用汇总表</vt:lpstr>
      <vt:lpstr>电缆线路安装工程费用汇总表</vt:lpstr>
      <vt:lpstr>安装分部分项工程量清单结算汇总对比表</vt:lpstr>
      <vt:lpstr>建筑分部分项工程量清单计价表</vt:lpstr>
      <vt:lpstr>建筑工程量清单综合单价分析表</vt:lpstr>
      <vt:lpstr>建筑工程量清单综合单价人、材、机组成表</vt:lpstr>
      <vt:lpstr>承包人采购材料计价表</vt:lpstr>
      <vt:lpstr>其他项目清单计价表</vt:lpstr>
      <vt:lpstr>建设场地征用及清理费项目表</vt:lpstr>
      <vt:lpstr>规费项目清单计价表</vt:lpstr>
      <vt:lpstr>发包人采购材料(设备)计价表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杨海龙</cp:lastModifiedBy>
  <dcterms:created xsi:type="dcterms:W3CDTF">2023-10-25T08:39:00Z</dcterms:created>
  <dcterms:modified xsi:type="dcterms:W3CDTF">2023-11-29T07:52:52Z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2E9C378433F3418CA6B6971491427864_13</vt:lpwstr>
  </property>
  <property fmtid="{D5CDD505-2E9C-101B-9397-08002B2CF9AE}" pid="3" name="KSOProductBuildVer">
    <vt:lpwstr>2052-12.1.0.15990</vt:lpwstr>
  </property>
</Properties>
</file>