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封面" sheetId="4" r:id="rId1"/>
    <sheet name="3 表2-2建筑工程分类分项工程量清单计价表（电子招投标用）" sheetId="3" r:id="rId2"/>
  </sheets>
  <externalReferences>
    <externalReference r:id="rId3"/>
  </externalReferences>
  <definedNames>
    <definedName name="_xlnm.Print_Titles" localSheetId="1">'3 表2-2建筑工程分类分项工程量清单计价表（电子招投标用）'!$1:$2</definedName>
    <definedName name="_招标人法定代表人或其授权人">[1]Sheet2!$A$45</definedName>
  </definedNames>
  <calcPr calcId="144525"/>
</workbook>
</file>

<file path=xl/sharedStrings.xml><?xml version="1.0" encoding="utf-8"?>
<sst xmlns="http://schemas.openxmlformats.org/spreadsheetml/2006/main" count="102" uniqueCount="70">
  <si>
    <t>海底水库坝体防渗续建工程</t>
  </si>
  <si>
    <t>工程</t>
  </si>
  <si>
    <t>招标工程量清单</t>
  </si>
  <si>
    <t>招　标　人:</t>
  </si>
  <si>
    <t>工 程 造 价咨询  人:</t>
  </si>
  <si>
    <t>(单位盖章)</t>
  </si>
  <si>
    <t>(单位资质专用章)</t>
  </si>
  <si>
    <t>法定代表人或其授权人:</t>
  </si>
  <si>
    <t xml:space="preserve">法定代表人或其授权人:
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</si>
  <si>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</si>
  <si>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</si>
  <si>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</si>
  <si>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</si>
  <si>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</si>
  <si>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</si>
  <si>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</si>
  <si>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建筑工程分类分项工程量清单计价表</t>
  </si>
  <si>
    <t/>
  </si>
  <si>
    <t>工程名称：海底水库坝体防渗续建工程</t>
  </si>
  <si>
    <t>序号</t>
  </si>
  <si>
    <t>项目编码</t>
  </si>
  <si>
    <t>项目名称</t>
  </si>
  <si>
    <t>项目特征描述</t>
  </si>
  <si>
    <t>计量
单位</t>
  </si>
  <si>
    <t>工程
数量</t>
  </si>
  <si>
    <t>单价
（元）</t>
  </si>
  <si>
    <t>合价
（元）</t>
  </si>
  <si>
    <t>备注</t>
  </si>
  <si>
    <t>500101002001</t>
  </si>
  <si>
    <t>一般土方开挖</t>
  </si>
  <si>
    <t>机械拆除混凝土、二灰基层，切缝，垃圾清理，外运,弃置点及相关费用自行考虑，计算规则按拆除体积计算；</t>
  </si>
  <si>
    <t>m3</t>
  </si>
  <si>
    <t>500101002002</t>
  </si>
  <si>
    <t>拆除沥青路面</t>
  </si>
  <si>
    <t>拆除沥青路面（厚度综合考虑），含切割、拆除、清理、装车外运（弃场及运距由投标单位自行安排）。满足城管要求，按实计量</t>
  </si>
  <si>
    <t>m2</t>
  </si>
  <si>
    <t>500109001001</t>
  </si>
  <si>
    <t>普通混凝土</t>
  </si>
  <si>
    <t>坝顶路面路基；15cm厚C30商品混凝土基层；含模板制作、安装，混凝土表面扫毛，养生等</t>
  </si>
  <si>
    <t>500109001002</t>
  </si>
  <si>
    <t>坝顶路面开槽范围修复；10cm厚C30商品混凝土基层；含模板制作、安装，混凝土表面扫毛，养生等</t>
  </si>
  <si>
    <t>500109007001</t>
  </si>
  <si>
    <t>沥青混凝土</t>
  </si>
  <si>
    <t>喷洒PC-3乳化沥青粘层油，机械喷洒等所有工序；具体做法和参数详见图纸，满足相关规范及甲方的具体要求；</t>
  </si>
  <si>
    <t>500109007002</t>
  </si>
  <si>
    <t>部位：道路黑化沥青混凝土面层；工作内容：6cmAC-20C中粒式沥青混凝土机械摊铺、碾压等所有工序；具体做法和参数详满足相关规范及甲方的具体要求；</t>
  </si>
  <si>
    <t>500105003002</t>
  </si>
  <si>
    <t>浆砌块石</t>
  </si>
  <si>
    <t>浆砌块石护坡、迎水坡挡浪墙，采用M7.5水泥砂浆砌石块（旧石利用，含搬运、清理、冲洗等），具体做法详见图纸设计满足甲方需求，计算规则按体积计算；</t>
  </si>
  <si>
    <t>500105003001</t>
  </si>
  <si>
    <t>浆砌块石护坡、迎水坡挡浪墙，采用M7.5水泥砂浆砌石块（新购块石），具体做法详见图纸设计满足甲方需求，计算规则按体积计算；</t>
  </si>
  <si>
    <t>500108003001</t>
  </si>
  <si>
    <t>高压旋喷桩防渗墙</t>
  </si>
  <si>
    <t>高压旋喷桩防渗墙，桩机就位、钻进、制浆、输送、搅拌、记录、移位；桩径60cm，桩间距50cm，桩长11~16m，水灰比1.5，水泥参入量25%。</t>
  </si>
  <si>
    <t>m</t>
  </si>
  <si>
    <t>500108009001</t>
  </si>
  <si>
    <t>注浆修复</t>
  </si>
  <si>
    <t>高压喷射水泥搅拌桩施工后地基修复，采用钻孔、灌浆处理。具体做法满足甲方需求，按加固体积计算</t>
  </si>
  <si>
    <t>500114001001</t>
  </si>
  <si>
    <t>安砌侧石</t>
  </si>
  <si>
    <t>预制砼侧石保护性拆除、恢复，规格、种类：综合考虑，铺筑C20砼基础、护角，含垫层、模板、安砌等所有工程，投标人需综合考虑破损侧石重新购买更换，该费用综合考虑在投标报价中，结算不调整；具体做法和参数详满足相关规范及甲方的具体要求；</t>
  </si>
  <si>
    <t>500114001002</t>
  </si>
  <si>
    <t>安砌平石</t>
  </si>
  <si>
    <t>预制C30砼平石，规格：详见图纸设计，含垫层、安砌等所有工程，具体做法和参数详见图纸，满足相关规范及甲方的具体要求；</t>
  </si>
  <si>
    <t>500114002001</t>
  </si>
  <si>
    <t>其他临时建筑工程</t>
  </si>
  <si>
    <t>防护墩（尺寸：1000*400*460mm）就地保护或保护性移位、恢复，集中堆放至甲方指定地点，做好安全保护措施，并按甲方要求恢复到位；移位范围满足甲方要求</t>
  </si>
  <si>
    <t>个</t>
  </si>
  <si>
    <t>合计</t>
  </si>
  <si>
    <t>备注：1、本项目单价为全费用综合单价，包括但不限于以下内容：人工、机械、材料、管理费、利润、规费、税金（9%）、垂直运输费、措施费(降噪、防尘、安全生产与文明工地、供水供电等临时工程；承包人认为工程必需的其它交通措施费、保险费等)等一切可见和不可预见、直接和间接费用、风险等；各清单项目均需按规范及要求施工。
2、各投标单位报价前应踏勘现场，完全掌握施工现场可能存在的不确定因素及存在的风险等。
3、中标单位应文明施工，及时清除因施工遗留的垃圾，对已完成的成品进行保护。                                                                                                                                          4、清单中项目做法需符合甲方要求，施工位置根据甲方要求设置，投标报价不因任何因素调整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</si>
</sst>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_ "/>
  </numFmts>
  <fonts count="35">
    <font>
      <sz val="10"/>
      <name val="Arial"/>
      <charset val="0"/>
    </font>
    <font>
      <b/>
      <sz val="16"/>
      <color indexed="8"/>
      <name val="宋体"/>
      <charset val="134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u/>
      <sz val="18"/>
      <name val="宋体"/>
      <charset val="134"/>
    </font>
    <font>
      <b/>
      <sz val="36"/>
      <name val="宋体"/>
      <charset val="134"/>
    </font>
    <font>
      <b/>
      <sz val="30"/>
      <name val="宋体"/>
      <charset val="134"/>
    </font>
    <font>
      <sz val="11"/>
      <name val="黑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top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center" wrapText="1"/>
    </xf>
    <xf numFmtId="180" fontId="3" fillId="0" borderId="5" xfId="0" applyNumberFormat="1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left" vertical="top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wrapText="1"/>
    </xf>
    <xf numFmtId="0" fontId="6" fillId="0" borderId="11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wrapText="1"/>
    </xf>
    <xf numFmtId="0" fontId="13" fillId="0" borderId="0" xfId="0" applyNumberFormat="1" applyFont="1" applyFill="1" applyBorder="1" applyAlignment="1">
      <alignment horizontal="center" wrapText="1"/>
    </xf>
    <xf numFmtId="0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top"/>
    </xf>
    <xf numFmtId="0" fontId="13" fillId="0" borderId="11" xfId="0" applyNumberFormat="1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9" fontId="13" fillId="0" borderId="0" xfId="0" applyNumberFormat="1" applyFont="1" applyFill="1" applyBorder="1" applyAlignment="1">
      <alignment vertical="center" wrapText="1"/>
    </xf>
    <xf numFmtId="0" fontId="13" fillId="0" borderId="11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31" fontId="13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3" fillId="0" borderId="5" xfId="0" applyFont="1" applyBorder="1" applyAlignment="1" applyProtection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7011;&#23194;&#23194;\&#20754;&#26519;&#12304;&#32534;&#26631;&#12305;\&#28246;&#22836;&#21271;&#20391;&#22320;&#22359;&#25972;&#27835;&#24037;&#31243;%20(1)\2018&#24180;&#24230;&#25511;&#21046;&#20215;&#32534;&#21046;\2018&#24180;&#24230;&#22478;&#20065;&#24314;&#35774;&#29992;&#22320;&#22686;&#20943;&#25346;&#38057;&#22797;&#32789;&#39033;&#30446;\2018&#24180;&#24230;&#22478;&#20065;&#24314;&#35774;&#29992;&#22320;&#22686;&#20943;&#25346;&#38057;&#39033;&#30446;&#65288;&#26126;&#26143;&#26449;&#65289;\2018&#24180;&#24230;&#22478;&#20065;&#24314;&#35774;&#29992;&#22320;&#22686;&#20943;&#25346;&#38057;&#39033;&#30446;&#65288;&#26126;&#26143;&#26449;%20)\&#22478;&#20065;&#24314;&#35774;&#29992;&#22320;&#22686;&#20943;&#25346;&#38057;&#39033;&#30446;&#25307;&#26631;&#25511;&#21046;&#20215;&#65288;&#26126;&#26143;&#26449;&#12289;%20%20)\001_&#25307;&#26631;&#25511;&#21046;&#20215;&#25161;&#3902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45">
          <cell r="A45" t="str">
            <v>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6" sqref="H6"/>
    </sheetView>
  </sheetViews>
  <sheetFormatPr defaultColWidth="9.96190476190476" defaultRowHeight="14.25" outlineLevelCol="7"/>
  <cols>
    <col min="1" max="1" width="14.1428571428571" style="20" customWidth="1"/>
    <col min="2" max="2" width="28.8571428571429" style="21" customWidth="1"/>
    <col min="3" max="3" width="14.1428571428571" style="22" customWidth="1"/>
    <col min="4" max="4" width="17.5714285714286" style="22" customWidth="1"/>
    <col min="5" max="5" width="13.1714285714286" style="22" customWidth="1"/>
    <col min="6" max="7" width="9.96190476190476" style="17"/>
    <col min="8" max="8" width="13.1428571428571" style="17"/>
    <col min="9" max="16384" width="9.96190476190476" style="17"/>
  </cols>
  <sheetData>
    <row r="1" s="17" customFormat="1" ht="60" customHeight="1" spans="1:6">
      <c r="A1" s="23"/>
      <c r="B1" s="24" t="s">
        <v>0</v>
      </c>
      <c r="C1" s="24"/>
      <c r="D1" s="24"/>
      <c r="E1" s="25" t="s">
        <v>1</v>
      </c>
      <c r="F1" s="22"/>
    </row>
    <row r="2" s="17" customFormat="1" ht="49" customHeight="1" spans="1:5">
      <c r="A2" s="26"/>
      <c r="B2" s="26"/>
      <c r="C2" s="26"/>
      <c r="D2" s="25"/>
      <c r="E2" s="22"/>
    </row>
    <row r="3" s="17" customFormat="1" ht="49" customHeight="1" spans="1:5">
      <c r="A3" s="27"/>
      <c r="B3" s="28" t="s">
        <v>2</v>
      </c>
      <c r="C3" s="28"/>
      <c r="D3" s="28"/>
      <c r="E3" s="27"/>
    </row>
    <row r="4" s="18" customFormat="1" ht="44" customHeight="1" spans="1:5">
      <c r="A4" s="29"/>
      <c r="B4" s="29"/>
      <c r="C4" s="29"/>
      <c r="D4" s="29"/>
      <c r="E4" s="30"/>
    </row>
    <row r="5" s="17" customFormat="1" ht="52" customHeight="1" spans="1:8">
      <c r="A5" s="31"/>
      <c r="B5" s="32"/>
      <c r="C5" s="33"/>
      <c r="D5" s="34"/>
      <c r="E5" s="34"/>
      <c r="H5" s="35"/>
    </row>
    <row r="6" s="17" customFormat="1" ht="79.95" customHeight="1" spans="1:8">
      <c r="A6" s="31" t="s">
        <v>3</v>
      </c>
      <c r="B6" s="36"/>
      <c r="C6" s="33" t="s">
        <v>4</v>
      </c>
      <c r="D6" s="37"/>
      <c r="E6" s="37"/>
      <c r="H6" s="35"/>
    </row>
    <row r="7" s="19" customFormat="1" ht="20.1" customHeight="1" spans="1:5">
      <c r="A7" s="20"/>
      <c r="B7" s="38" t="s">
        <v>5</v>
      </c>
      <c r="C7" s="38"/>
      <c r="D7" s="39" t="s">
        <v>6</v>
      </c>
      <c r="E7" s="39"/>
    </row>
    <row r="8" s="19" customFormat="1" ht="20.45" customHeight="1" spans="1:4">
      <c r="A8" s="20"/>
      <c r="B8" s="38"/>
      <c r="C8" s="38"/>
      <c r="D8" s="40"/>
    </row>
    <row r="9" s="17" customFormat="1" ht="81" customHeight="1" spans="1:5">
      <c r="A9" s="41" t="s">
        <v>7</v>
      </c>
      <c r="B9" s="42" t="str">
        <f>_招标人法定代表人或其授权人</f>
        <v> </v>
      </c>
      <c r="C9" s="43" t="s">
        <v>8</v>
      </c>
      <c r="D9" s="37"/>
      <c r="E9" s="37"/>
    </row>
    <row r="10" s="19" customFormat="1" ht="20.1" customHeight="1" spans="1:5">
      <c r="A10" s="20"/>
      <c r="B10" s="38" t="s">
        <v>9</v>
      </c>
      <c r="C10" s="38"/>
      <c r="D10" s="40" t="s">
        <v>9</v>
      </c>
      <c r="E10" s="40"/>
    </row>
    <row r="11" s="17" customFormat="1" ht="67" customHeight="1" spans="1:5">
      <c r="A11" s="43" t="s">
        <v>10</v>
      </c>
      <c r="B11" s="42"/>
      <c r="C11" s="44" t="s">
        <v>11</v>
      </c>
      <c r="D11" s="37"/>
      <c r="E11" s="37"/>
    </row>
    <row r="12" s="19" customFormat="1" ht="30" customHeight="1" spans="1:5">
      <c r="A12" s="45"/>
      <c r="B12" s="45" t="s">
        <v>12</v>
      </c>
      <c r="C12" s="45"/>
      <c r="D12" s="45" t="s">
        <v>13</v>
      </c>
      <c r="E12" s="45"/>
    </row>
    <row r="13" s="17" customFormat="1" ht="27" customHeight="1" spans="1:5">
      <c r="A13" s="23"/>
      <c r="B13" s="23"/>
      <c r="C13" s="23"/>
      <c r="D13" s="23"/>
      <c r="E13" s="22"/>
    </row>
    <row r="14" s="17" customFormat="1" ht="48" customHeight="1" spans="1:5">
      <c r="A14" s="31" t="s">
        <v>14</v>
      </c>
      <c r="B14" s="46"/>
      <c r="C14" s="33" t="s">
        <v>15</v>
      </c>
      <c r="D14" s="47"/>
      <c r="E14" s="47"/>
    </row>
    <row r="15" s="17" customFormat="1" ht="29.25" customHeight="1" spans="1:5">
      <c r="A15" s="48"/>
      <c r="B15" s="49"/>
      <c r="C15" s="50"/>
      <c r="D15" s="22"/>
      <c r="E15" s="22"/>
    </row>
  </sheetData>
  <mergeCells count="9">
    <mergeCell ref="B1:D1"/>
    <mergeCell ref="B3:D3"/>
    <mergeCell ref="D6:E6"/>
    <mergeCell ref="D7:E7"/>
    <mergeCell ref="D9:E9"/>
    <mergeCell ref="D10:E10"/>
    <mergeCell ref="D11:E11"/>
    <mergeCell ref="D12:E12"/>
    <mergeCell ref="D14:E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I18"/>
  <sheetViews>
    <sheetView zoomScaleSheetLayoutView="60" workbookViewId="0">
      <selection activeCell="L4" sqref="L4"/>
    </sheetView>
  </sheetViews>
  <sheetFormatPr defaultColWidth="9.14285714285714" defaultRowHeight="12.75"/>
  <cols>
    <col min="1" max="1" width="5.64761904761905" customWidth="1"/>
    <col min="2" max="2" width="12.4190476190476" customWidth="1"/>
    <col min="3" max="3" width="19.1904761904762" customWidth="1"/>
    <col min="4" max="4" width="16.9333333333333" customWidth="1"/>
    <col min="5" max="5" width="6.77142857142857" customWidth="1"/>
    <col min="6" max="6" width="10.1428571428571" customWidth="1"/>
    <col min="7" max="7" width="7.90476190476191" customWidth="1"/>
    <col min="8" max="8" width="10.7142857142857" customWidth="1"/>
    <col min="9" max="9" width="10.1619047619048" customWidth="1"/>
    <col min="11" max="11" width="11.7142857142857"/>
    <col min="12" max="13" width="12.8571428571429"/>
  </cols>
  <sheetData>
    <row r="1" ht="34.55" customHeight="1" spans="1:9">
      <c r="A1" s="1" t="s">
        <v>16</v>
      </c>
      <c r="B1" s="1"/>
      <c r="C1" s="1"/>
      <c r="D1" s="1"/>
      <c r="E1" s="1"/>
      <c r="F1" s="1" t="s">
        <v>17</v>
      </c>
      <c r="G1" s="1" t="s">
        <v>17</v>
      </c>
      <c r="H1" s="1" t="s">
        <v>17</v>
      </c>
      <c r="I1" s="1" t="s">
        <v>17</v>
      </c>
    </row>
    <row r="2" ht="13.5" spans="1:9">
      <c r="A2" s="2" t="s">
        <v>18</v>
      </c>
      <c r="B2" s="2"/>
      <c r="C2" s="2"/>
      <c r="D2" s="2"/>
      <c r="E2" s="2"/>
      <c r="F2" s="2" t="s">
        <v>17</v>
      </c>
      <c r="G2" s="2" t="s">
        <v>17</v>
      </c>
      <c r="H2" s="3" t="s">
        <v>17</v>
      </c>
      <c r="I2" s="3" t="s">
        <v>17</v>
      </c>
    </row>
    <row r="3" ht="25.5" spans="1:9">
      <c r="A3" s="4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14" t="s">
        <v>27</v>
      </c>
    </row>
    <row r="4" ht="89.25" spans="1:9">
      <c r="A4" s="6">
        <v>1</v>
      </c>
      <c r="B4" s="7" t="s">
        <v>28</v>
      </c>
      <c r="C4" s="7" t="s">
        <v>29</v>
      </c>
      <c r="D4" s="7" t="s">
        <v>30</v>
      </c>
      <c r="E4" s="8" t="s">
        <v>31</v>
      </c>
      <c r="F4" s="9">
        <f>37.2+170*0.1</f>
        <v>54.2</v>
      </c>
      <c r="G4" s="9"/>
      <c r="H4" s="9"/>
      <c r="I4" s="15" t="s">
        <v>17</v>
      </c>
    </row>
    <row r="5" ht="102" spans="1:9">
      <c r="A5" s="6">
        <v>2</v>
      </c>
      <c r="B5" s="7" t="s">
        <v>32</v>
      </c>
      <c r="C5" s="7" t="s">
        <v>33</v>
      </c>
      <c r="D5" s="7" t="s">
        <v>34</v>
      </c>
      <c r="E5" s="8" t="s">
        <v>35</v>
      </c>
      <c r="F5" s="9">
        <v>720</v>
      </c>
      <c r="G5" s="9"/>
      <c r="H5" s="9"/>
      <c r="I5" s="15" t="s">
        <v>17</v>
      </c>
    </row>
    <row r="6" ht="76.5" spans="1:9">
      <c r="A6" s="6">
        <v>3</v>
      </c>
      <c r="B6" s="7" t="s">
        <v>36</v>
      </c>
      <c r="C6" s="7" t="s">
        <v>37</v>
      </c>
      <c r="D6" s="7" t="s">
        <v>38</v>
      </c>
      <c r="E6" s="8" t="s">
        <v>35</v>
      </c>
      <c r="F6" s="9">
        <f>4.85*160</f>
        <v>776</v>
      </c>
      <c r="G6" s="9"/>
      <c r="H6" s="9"/>
      <c r="I6" s="15" t="s">
        <v>17</v>
      </c>
    </row>
    <row r="7" ht="76.5" spans="1:9">
      <c r="A7" s="6">
        <v>4</v>
      </c>
      <c r="B7" s="51" t="s">
        <v>39</v>
      </c>
      <c r="C7" s="7" t="s">
        <v>37</v>
      </c>
      <c r="D7" s="7" t="s">
        <v>40</v>
      </c>
      <c r="E7" s="8" t="s">
        <v>35</v>
      </c>
      <c r="F7" s="9">
        <f>160*1</f>
        <v>160</v>
      </c>
      <c r="G7" s="9"/>
      <c r="H7" s="9"/>
      <c r="I7" s="15"/>
    </row>
    <row r="8" ht="89.25" spans="1:9">
      <c r="A8" s="6">
        <v>5</v>
      </c>
      <c r="B8" s="7" t="s">
        <v>41</v>
      </c>
      <c r="C8" s="7" t="s">
        <v>42</v>
      </c>
      <c r="D8" s="7" t="s">
        <v>43</v>
      </c>
      <c r="E8" s="8" t="s">
        <v>35</v>
      </c>
      <c r="F8" s="9">
        <f>4.5*160</f>
        <v>720</v>
      </c>
      <c r="G8" s="9"/>
      <c r="H8" s="9"/>
      <c r="I8" s="15" t="s">
        <v>17</v>
      </c>
    </row>
    <row r="9" ht="114.75" spans="1:9">
      <c r="A9" s="6">
        <v>6</v>
      </c>
      <c r="B9" s="7" t="s">
        <v>44</v>
      </c>
      <c r="C9" s="7" t="s">
        <v>42</v>
      </c>
      <c r="D9" s="7" t="s">
        <v>45</v>
      </c>
      <c r="E9" s="8" t="s">
        <v>35</v>
      </c>
      <c r="F9" s="9">
        <v>720</v>
      </c>
      <c r="G9" s="9"/>
      <c r="H9" s="9"/>
      <c r="I9" s="15" t="s">
        <v>17</v>
      </c>
    </row>
    <row r="10" ht="114.75" spans="1:9">
      <c r="A10" s="6">
        <v>7</v>
      </c>
      <c r="B10" s="7" t="s">
        <v>46</v>
      </c>
      <c r="C10" s="7" t="s">
        <v>47</v>
      </c>
      <c r="D10" s="7" t="s">
        <v>48</v>
      </c>
      <c r="E10" s="8" t="s">
        <v>31</v>
      </c>
      <c r="F10" s="9">
        <v>45</v>
      </c>
      <c r="G10" s="9"/>
      <c r="H10" s="9"/>
      <c r="I10" s="15" t="s">
        <v>17</v>
      </c>
    </row>
    <row r="11" ht="102" spans="1:9">
      <c r="A11" s="6">
        <v>8</v>
      </c>
      <c r="B11" s="7" t="s">
        <v>49</v>
      </c>
      <c r="C11" s="7" t="s">
        <v>47</v>
      </c>
      <c r="D11" s="7" t="s">
        <v>50</v>
      </c>
      <c r="E11" s="8" t="s">
        <v>31</v>
      </c>
      <c r="F11" s="9">
        <v>15</v>
      </c>
      <c r="G11" s="9"/>
      <c r="H11" s="9"/>
      <c r="I11" s="15" t="s">
        <v>17</v>
      </c>
    </row>
    <row r="12" ht="114.75" spans="1:9">
      <c r="A12" s="6">
        <v>9</v>
      </c>
      <c r="B12" s="7" t="s">
        <v>51</v>
      </c>
      <c r="C12" s="7" t="s">
        <v>52</v>
      </c>
      <c r="D12" s="7" t="s">
        <v>53</v>
      </c>
      <c r="E12" s="8" t="s">
        <v>54</v>
      </c>
      <c r="F12" s="9">
        <v>4967</v>
      </c>
      <c r="G12" s="9"/>
      <c r="H12" s="9"/>
      <c r="I12" s="15" t="s">
        <v>17</v>
      </c>
    </row>
    <row r="13" ht="76.5" spans="1:9">
      <c r="A13" s="6">
        <v>10</v>
      </c>
      <c r="B13" s="7" t="s">
        <v>55</v>
      </c>
      <c r="C13" s="7" t="s">
        <v>56</v>
      </c>
      <c r="D13" s="7" t="s">
        <v>57</v>
      </c>
      <c r="E13" s="8" t="s">
        <v>31</v>
      </c>
      <c r="F13" s="9">
        <v>50</v>
      </c>
      <c r="G13" s="9"/>
      <c r="H13" s="9"/>
      <c r="I13" s="15" t="s">
        <v>17</v>
      </c>
    </row>
    <row r="14" ht="191.25" spans="1:9">
      <c r="A14" s="6">
        <v>11</v>
      </c>
      <c r="B14" s="51" t="s">
        <v>58</v>
      </c>
      <c r="C14" s="7" t="s">
        <v>59</v>
      </c>
      <c r="D14" s="7" t="s">
        <v>60</v>
      </c>
      <c r="E14" s="8" t="s">
        <v>54</v>
      </c>
      <c r="F14" s="9">
        <v>160</v>
      </c>
      <c r="G14" s="9"/>
      <c r="H14" s="9"/>
      <c r="I14" s="15"/>
    </row>
    <row r="15" ht="102" spans="1:9">
      <c r="A15" s="6">
        <v>12</v>
      </c>
      <c r="B15" s="51" t="s">
        <v>61</v>
      </c>
      <c r="C15" s="7" t="s">
        <v>62</v>
      </c>
      <c r="D15" s="7" t="s">
        <v>63</v>
      </c>
      <c r="E15" s="8" t="s">
        <v>54</v>
      </c>
      <c r="F15" s="9">
        <v>160</v>
      </c>
      <c r="G15" s="9"/>
      <c r="H15" s="9"/>
      <c r="I15" s="15"/>
    </row>
    <row r="16" ht="114.75" spans="1:9">
      <c r="A16" s="6">
        <v>13</v>
      </c>
      <c r="B16" s="51" t="s">
        <v>64</v>
      </c>
      <c r="C16" s="7" t="s">
        <v>65</v>
      </c>
      <c r="D16" s="7" t="s">
        <v>66</v>
      </c>
      <c r="E16" s="8" t="s">
        <v>67</v>
      </c>
      <c r="F16" s="9">
        <v>80</v>
      </c>
      <c r="G16" s="9"/>
      <c r="H16" s="9"/>
      <c r="I16" s="15" t="s">
        <v>17</v>
      </c>
    </row>
    <row r="17" ht="28" customHeight="1" spans="1:9">
      <c r="A17" s="6">
        <v>14</v>
      </c>
      <c r="B17" s="10"/>
      <c r="C17" s="11" t="s">
        <v>68</v>
      </c>
      <c r="D17" s="10"/>
      <c r="E17" s="10"/>
      <c r="F17" s="10" t="s">
        <v>17</v>
      </c>
      <c r="G17" s="10"/>
      <c r="H17" s="12"/>
      <c r="I17" s="16" t="s">
        <v>17</v>
      </c>
    </row>
    <row r="18" ht="104" customHeight="1" spans="1:9">
      <c r="A18" s="13" t="s">
        <v>69</v>
      </c>
      <c r="B18" s="13"/>
      <c r="C18" s="13"/>
      <c r="D18" s="13"/>
      <c r="E18" s="13"/>
      <c r="F18" s="13"/>
      <c r="G18" s="13"/>
      <c r="H18" s="13"/>
      <c r="I18" s="13"/>
    </row>
  </sheetData>
  <mergeCells count="3">
    <mergeCell ref="A1:I1"/>
    <mergeCell ref="A2:G2"/>
    <mergeCell ref="A18:I18"/>
  </mergeCells>
  <printOptions horizontalCentered="1"/>
  <pageMargins left="0.590551181102362" right="0.393700787401575" top="0.393700787401575" bottom="0.47244094488189" header="0" footer="0"/>
  <pageSetup paperSize="9" scale="94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3 表2-2建筑工程分类分项工程量清单计价表（电子招投标用）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KARRY</cp:lastModifiedBy>
  <dcterms:created xsi:type="dcterms:W3CDTF">2023-10-20T01:39:00Z</dcterms:created>
  <dcterms:modified xsi:type="dcterms:W3CDTF">2023-11-30T05:27:43Z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00D28676362C4DDE9D4444A1B24AC93F_13</vt:lpwstr>
  </property>
  <property fmtid="{D5CDD505-2E9C-101B-9397-08002B2CF9AE}" pid="5" name="KSOProductBuildVer">
    <vt:lpwstr>2052-12.1.0.15712</vt:lpwstr>
  </property>
</Properties>
</file>